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5150" windowHeight="7425"/>
  </bookViews>
  <sheets>
    <sheet name="Pendidikan" sheetId="4" r:id="rId1"/>
    <sheet name="Kesehatan" sheetId="5" r:id="rId2"/>
    <sheet name="PKM PETUMBEA" sheetId="40" r:id="rId3"/>
    <sheet name="PKM MAYUMBA" sheetId="41" r:id="rId4"/>
    <sheet name="PKM PANDAUKE" sheetId="42" r:id="rId5"/>
    <sheet name="PKM TAMBAYOLI" sheetId="43" r:id="rId6"/>
    <sheet name="PKM PANCAMKM" sheetId="44" r:id="rId7"/>
    <sheet name="PKM LEE " sheetId="47" r:id="rId8"/>
    <sheet name="PKM TOMATA" sheetId="45" r:id="rId9"/>
    <sheet name="PKM BETELEME" sheetId="46" r:id="rId10"/>
    <sheet name="PKM KOLONODALE" sheetId="48" r:id="rId11"/>
    <sheet name="PKM MOLINO" sheetId="49" r:id="rId12"/>
    <sheet name="PKM ANUNTOLUWU" sheetId="51" r:id="rId13"/>
    <sheet name="PKM baturube" sheetId="50" r:id="rId14"/>
    <sheet name="RSUD" sheetId="6" r:id="rId15"/>
    <sheet name="PU &amp; PERHUB" sheetId="39" r:id="rId16"/>
    <sheet name="BAPPEDA (2)" sheetId="37" r:id="rId17"/>
    <sheet name="DUKCAPIL" sheetId="10" r:id="rId18"/>
    <sheet name="KPMPPD" sheetId="12" r:id="rId19"/>
    <sheet name="KESBANGPOL" sheetId="13" r:id="rId20"/>
    <sheet name="BAG. UMUM" sheetId="15" r:id="rId21"/>
    <sheet name="BAG.ADPUM" sheetId="16" r:id="rId22"/>
    <sheet name="BAG.KESRA" sheetId="17" r:id="rId23"/>
    <sheet name="BAG.PEMB" sheetId="18" r:id="rId24"/>
    <sheet name="BAG.HUKUM" sheetId="36" r:id="rId25"/>
    <sheet name="BAG.KEPEG" sheetId="19" r:id="rId26"/>
    <sheet name="SEKWAN" sheetId="20" r:id="rId27"/>
    <sheet name="DPPKAD" sheetId="21" r:id="rId28"/>
    <sheet name="INSPEKTOR" sheetId="22" r:id="rId29"/>
    <sheet name="Izin" sheetId="35" r:id="rId30"/>
    <sheet name="PETASIA" sheetId="23" r:id="rId31"/>
    <sheet name="PETIR" sheetId="24" r:id="rId32"/>
    <sheet name="PETBAR" sheetId="25" r:id="rId33"/>
    <sheet name="LEMBO" sheetId="26" r:id="rId34"/>
    <sheet name="LEMBO RAYA" sheetId="27" r:id="rId35"/>
    <sheet name="MORTAS" sheetId="28" r:id="rId36"/>
    <sheet name="MORUT" sheetId="29" r:id="rId37"/>
    <sheet name="SOYO JAYA" sheetId="30" r:id="rId38"/>
    <sheet name="BUNGKUT" sheetId="31" r:id="rId39"/>
    <sheet name="MAMOSALATO" sheetId="32" r:id="rId40"/>
    <sheet name="PERTANIAN" sheetId="33" r:id="rId41"/>
    <sheet name="PERTAMBANGAN" sheetId="34" r:id="rId42"/>
  </sheets>
  <externalReferences>
    <externalReference r:id="rId43"/>
    <externalReference r:id="rId44"/>
    <externalReference r:id="rId45"/>
    <externalReference r:id="rId46"/>
  </externalReferences>
  <definedNames>
    <definedName name="_xlnm.Print_Area" localSheetId="17">DUKCAPIL!$A$1:$O$91</definedName>
    <definedName name="_xlnm.Print_Area" localSheetId="1">Kesehatan!$A$1:$L$64</definedName>
    <definedName name="_xlnm.Print_Area" localSheetId="18">KPMPPD!$A$1:$V$81</definedName>
    <definedName name="_xlnm.Print_Area" localSheetId="39">MAMOSALATO!$A$1:$M$29</definedName>
    <definedName name="_xlnm.Print_Area" localSheetId="35">MORTAS!$A$1:$R$37</definedName>
    <definedName name="_xlnm.Print_Area" localSheetId="36">MORUT!$A$1:$M$28</definedName>
    <definedName name="_xlnm.Print_Area" localSheetId="0">Pendidikan!$A$1:$Q$207</definedName>
    <definedName name="_xlnm.Print_Area" localSheetId="40">PERTANIAN!$A$1:$K$249</definedName>
    <definedName name="_xlnm.Print_Area" localSheetId="30">PETASIA!$A$1:$K$33</definedName>
    <definedName name="_xlnm.Print_Area" localSheetId="32">PETBAR!$A$1:$M$27</definedName>
    <definedName name="_xlnm.Print_Area" localSheetId="12">'PKM ANUNTOLUWU'!$A$1:$L$21</definedName>
    <definedName name="_xlnm.Print_Area" localSheetId="13">'PKM baturube'!$A$1:$L$21</definedName>
    <definedName name="_xlnm.Print_Area" localSheetId="9">'PKM BETELEME'!$A$1:$L$21</definedName>
    <definedName name="_xlnm.Print_Area" localSheetId="10">'PKM KOLONODALE'!$A$1:$L$21</definedName>
    <definedName name="_xlnm.Print_Area" localSheetId="7">'PKM LEE '!$A$1:$L$21</definedName>
    <definedName name="_xlnm.Print_Area" localSheetId="3">'PKM MAYUMBA'!$A$1:$L$21</definedName>
    <definedName name="_xlnm.Print_Area" localSheetId="11">'PKM MOLINO'!$A$1:$L$23</definedName>
    <definedName name="_xlnm.Print_Area" localSheetId="6">'PKM PANCAMKM'!$A$1:$L$21</definedName>
    <definedName name="_xlnm.Print_Area" localSheetId="4">'PKM PANDAUKE'!$A$1:$L$21</definedName>
    <definedName name="_xlnm.Print_Area" localSheetId="2">'PKM PETUMBEA'!$A$1:$L$21</definedName>
    <definedName name="_xlnm.Print_Area" localSheetId="5">'PKM TAMBAYOLI'!$A$1:$L$21</definedName>
    <definedName name="_xlnm.Print_Area" localSheetId="8">'PKM TOMATA'!$A$1:$L$21</definedName>
    <definedName name="_xlnm.Print_Area" localSheetId="15">'PU &amp; PERHUB'!$C$1:$S$165</definedName>
    <definedName name="_xlnm.Print_Area" localSheetId="14">RSUD!$A$1:$S$44</definedName>
    <definedName name="_xlnm.Print_Area" localSheetId="26">SEKWAN!$A$1:$N$42</definedName>
    <definedName name="_xlnm.Print_Titles" localSheetId="20">'BAG. UMUM'!$5:$5</definedName>
    <definedName name="_xlnm.Print_Titles" localSheetId="21">BAG.ADPUM!$7:$7</definedName>
    <definedName name="_xlnm.Print_Titles" localSheetId="24">BAG.HUKUM!$6:$6</definedName>
    <definedName name="_xlnm.Print_Titles" localSheetId="25">BAG.KEPEG!$6:$6</definedName>
    <definedName name="_xlnm.Print_Titles" localSheetId="22">BAG.KESRA!$7:$7</definedName>
    <definedName name="_xlnm.Print_Titles" localSheetId="23">BAG.PEMB!$6:$6</definedName>
    <definedName name="_xlnm.Print_Titles" localSheetId="16">'BAPPEDA (2)'!$5:$5</definedName>
    <definedName name="_xlnm.Print_Titles" localSheetId="38">BUNGKUT!$4:$4</definedName>
    <definedName name="_xlnm.Print_Titles" localSheetId="27">DPPKAD!$5:$5</definedName>
    <definedName name="_xlnm.Print_Titles" localSheetId="17">DUKCAPIL!$7:$7</definedName>
    <definedName name="_xlnm.Print_Titles" localSheetId="28">INSPEKTOR!$5:$5</definedName>
    <definedName name="_xlnm.Print_Titles" localSheetId="29">Izin!$5:$5</definedName>
    <definedName name="_xlnm.Print_Titles" localSheetId="19">KESBANGPOL!$6:$6</definedName>
    <definedName name="_xlnm.Print_Titles" localSheetId="1">Kesehatan!$8:$8</definedName>
    <definedName name="_xlnm.Print_Titles" localSheetId="18">KPMPPD!$9:$9</definedName>
    <definedName name="_xlnm.Print_Titles" localSheetId="33">LEMBO!$5:$5</definedName>
    <definedName name="_xlnm.Print_Titles" localSheetId="34">'LEMBO RAYA'!$5:$5</definedName>
    <definedName name="_xlnm.Print_Titles" localSheetId="39">MAMOSALATO!$5:$5</definedName>
    <definedName name="_xlnm.Print_Titles" localSheetId="35">MORTAS!$5:$5</definedName>
    <definedName name="_xlnm.Print_Titles" localSheetId="36">MORUT!$5:$5</definedName>
    <definedName name="_xlnm.Print_Titles" localSheetId="0">Pendidikan!$13:$13</definedName>
    <definedName name="_xlnm.Print_Titles" localSheetId="41">PERTAMBANGAN!$5:$5</definedName>
    <definedName name="_xlnm.Print_Titles" localSheetId="40">PERTANIAN!$4:$4</definedName>
    <definedName name="_xlnm.Print_Titles" localSheetId="30">PETASIA!$5:$5</definedName>
    <definedName name="_xlnm.Print_Titles" localSheetId="32">PETBAR!$5:$5</definedName>
    <definedName name="_xlnm.Print_Titles" localSheetId="31">PETIR!$5:$5</definedName>
    <definedName name="_xlnm.Print_Titles" localSheetId="12">'PKM ANUNTOLUWU'!$8:$8</definedName>
    <definedName name="_xlnm.Print_Titles" localSheetId="13">'PKM baturube'!$8:$8</definedName>
    <definedName name="_xlnm.Print_Titles" localSheetId="9">'PKM BETELEME'!$8:$8</definedName>
    <definedName name="_xlnm.Print_Titles" localSheetId="10">'PKM KOLONODALE'!$8:$8</definedName>
    <definedName name="_xlnm.Print_Titles" localSheetId="7">'PKM LEE '!$8:$8</definedName>
    <definedName name="_xlnm.Print_Titles" localSheetId="3">'PKM MAYUMBA'!$8:$8</definedName>
    <definedName name="_xlnm.Print_Titles" localSheetId="11">'PKM MOLINO'!$8:$8</definedName>
    <definedName name="_xlnm.Print_Titles" localSheetId="6">'PKM PANCAMKM'!$8:$8</definedName>
    <definedName name="_xlnm.Print_Titles" localSheetId="4">'PKM PANDAUKE'!$8:$8</definedName>
    <definedName name="_xlnm.Print_Titles" localSheetId="2">'PKM PETUMBEA'!$8:$8</definedName>
    <definedName name="_xlnm.Print_Titles" localSheetId="5">'PKM TAMBAYOLI'!$8:$8</definedName>
    <definedName name="_xlnm.Print_Titles" localSheetId="8">'PKM TOMATA'!$8:$8</definedName>
    <definedName name="_xlnm.Print_Titles" localSheetId="15">'PU &amp; PERHUB'!$5:$5</definedName>
    <definedName name="_xlnm.Print_Titles" localSheetId="14">RSUD!$6:$6</definedName>
    <definedName name="_xlnm.Print_Titles" localSheetId="26">SEKWAN!$5:$5</definedName>
    <definedName name="_xlnm.Print_Titles" localSheetId="37">'SOYO JAYA'!$6:$6</definedName>
  </definedNames>
  <calcPr calcId="124519"/>
</workbook>
</file>

<file path=xl/calcChain.xml><?xml version="1.0" encoding="utf-8"?>
<calcChain xmlns="http://schemas.openxmlformats.org/spreadsheetml/2006/main">
  <c r="M112" i="34"/>
  <c r="M108"/>
  <c r="M104"/>
  <c r="M103"/>
  <c r="M102"/>
  <c r="M53"/>
  <c r="M49"/>
  <c r="M33"/>
  <c r="M32"/>
  <c r="M31"/>
  <c r="M30"/>
  <c r="M22"/>
  <c r="M19"/>
  <c r="M16"/>
  <c r="M15"/>
  <c r="M14"/>
  <c r="M13"/>
  <c r="M12"/>
  <c r="M9"/>
  <c r="M8"/>
  <c r="M7"/>
  <c r="K236" i="33"/>
  <c r="K234"/>
  <c r="K233"/>
  <c r="K230"/>
  <c r="K229"/>
  <c r="K228"/>
  <c r="K227"/>
  <c r="K226"/>
  <c r="K225"/>
  <c r="K218"/>
  <c r="K217"/>
  <c r="K213"/>
  <c r="K212"/>
  <c r="K163"/>
  <c r="K161"/>
  <c r="K157"/>
  <c r="K155"/>
  <c r="K153"/>
  <c r="K146"/>
  <c r="K145"/>
  <c r="K144"/>
  <c r="K143"/>
  <c r="K142"/>
  <c r="K138"/>
  <c r="K134"/>
  <c r="K133"/>
  <c r="K132"/>
  <c r="K127"/>
  <c r="K124"/>
  <c r="K117"/>
  <c r="K116"/>
  <c r="K111"/>
  <c r="K109"/>
  <c r="K106"/>
  <c r="K101"/>
  <c r="K99"/>
  <c r="K98"/>
  <c r="K97"/>
  <c r="K93"/>
  <c r="K86"/>
  <c r="K85"/>
  <c r="K84"/>
  <c r="K55"/>
  <c r="K54"/>
  <c r="K53"/>
  <c r="K52"/>
  <c r="K49"/>
  <c r="K48"/>
  <c r="K47"/>
  <c r="K46"/>
  <c r="K40"/>
  <c r="K39"/>
  <c r="K38"/>
  <c r="K37"/>
  <c r="K36"/>
  <c r="K34"/>
  <c r="K25"/>
  <c r="K18"/>
  <c r="K15"/>
  <c r="K13"/>
  <c r="K9"/>
  <c r="K8"/>
  <c r="K7"/>
  <c r="K7" i="32"/>
  <c r="K8"/>
  <c r="K9"/>
  <c r="K11"/>
  <c r="K13"/>
  <c r="K14"/>
  <c r="K16"/>
  <c r="L21" i="31"/>
  <c r="L19"/>
  <c r="L15"/>
  <c r="L13"/>
  <c r="L11"/>
  <c r="L20"/>
  <c r="L17"/>
  <c r="L16"/>
  <c r="L14"/>
  <c r="L12"/>
  <c r="L8"/>
  <c r="L7"/>
  <c r="L6"/>
  <c r="I8" i="30"/>
  <c r="I9"/>
  <c r="I10"/>
  <c r="I13"/>
  <c r="I19"/>
  <c r="K7" i="29"/>
  <c r="K8"/>
  <c r="K9"/>
  <c r="K15"/>
  <c r="M17" i="28"/>
  <c r="M8"/>
  <c r="M7"/>
  <c r="M9"/>
  <c r="M16"/>
  <c r="L7" i="27"/>
  <c r="L9"/>
  <c r="L8"/>
  <c r="L12"/>
  <c r="L13"/>
  <c r="L16"/>
  <c r="M19" i="26"/>
  <c r="M12"/>
  <c r="M9"/>
  <c r="M8"/>
  <c r="M7"/>
  <c r="K15" i="25"/>
  <c r="K12"/>
  <c r="K11"/>
  <c r="K9"/>
  <c r="K8"/>
  <c r="K7"/>
  <c r="K14"/>
  <c r="M7" i="24"/>
  <c r="M8"/>
  <c r="M9"/>
  <c r="M13"/>
  <c r="M14"/>
  <c r="M17"/>
  <c r="I20" i="23"/>
  <c r="I19"/>
  <c r="I17"/>
  <c r="I16"/>
  <c r="I14"/>
  <c r="I12"/>
  <c r="I11"/>
  <c r="I9"/>
  <c r="I8"/>
  <c r="I7"/>
  <c r="M8" i="35"/>
  <c r="J8"/>
  <c r="M28"/>
  <c r="M42"/>
  <c r="M41"/>
  <c r="M40"/>
  <c r="M38"/>
  <c r="M37"/>
  <c r="M34"/>
  <c r="M33"/>
  <c r="M30"/>
  <c r="M29"/>
  <c r="M25"/>
  <c r="M16"/>
  <c r="M9"/>
  <c r="M9" i="22"/>
  <c r="M19"/>
  <c r="M18"/>
  <c r="M8" s="1"/>
  <c r="M23"/>
  <c r="M22"/>
  <c r="M20" s="1"/>
  <c r="M21"/>
  <c r="M25"/>
  <c r="M28"/>
  <c r="M27"/>
  <c r="M31"/>
  <c r="M30"/>
  <c r="M38"/>
  <c r="M37"/>
  <c r="M36"/>
  <c r="M35"/>
  <c r="M34"/>
  <c r="M33"/>
  <c r="M48"/>
  <c r="M45"/>
  <c r="J8"/>
  <c r="L8" i="21"/>
  <c r="L15"/>
  <c r="L12"/>
  <c r="L17"/>
  <c r="L30" i="20"/>
  <c r="I30"/>
  <c r="I19"/>
  <c r="L17"/>
  <c r="I17"/>
  <c r="I11"/>
  <c r="L28"/>
  <c r="L27"/>
  <c r="L26"/>
  <c r="L25"/>
  <c r="L24"/>
  <c r="L23"/>
  <c r="L21"/>
  <c r="L20"/>
  <c r="L18"/>
  <c r="L16"/>
  <c r="L15"/>
  <c r="L14"/>
  <c r="L13"/>
  <c r="L10"/>
  <c r="L9"/>
  <c r="L8"/>
  <c r="L7"/>
  <c r="I37" i="19"/>
  <c r="I35"/>
  <c r="I34"/>
  <c r="I33"/>
  <c r="I29"/>
  <c r="I28"/>
  <c r="I27"/>
  <c r="I26"/>
  <c r="I24"/>
  <c r="I23"/>
  <c r="I22"/>
  <c r="I21"/>
  <c r="I20"/>
  <c r="I19"/>
  <c r="I18"/>
  <c r="I17" s="1"/>
  <c r="I16"/>
  <c r="I15"/>
  <c r="I13"/>
  <c r="I14"/>
  <c r="I11"/>
  <c r="I10"/>
  <c r="I9"/>
  <c r="M7" i="36"/>
  <c r="M15"/>
  <c r="M19"/>
  <c r="M27"/>
  <c r="M31"/>
  <c r="M34"/>
  <c r="M39"/>
  <c r="M43"/>
  <c r="M50"/>
  <c r="M51"/>
  <c r="M49"/>
  <c r="M48"/>
  <c r="M47"/>
  <c r="M46"/>
  <c r="M44"/>
  <c r="M41"/>
  <c r="M40"/>
  <c r="M37"/>
  <c r="M36"/>
  <c r="M35"/>
  <c r="M32"/>
  <c r="M29"/>
  <c r="M28"/>
  <c r="M22"/>
  <c r="M21"/>
  <c r="M20"/>
  <c r="M16"/>
  <c r="M12"/>
  <c r="M10"/>
  <c r="M8"/>
  <c r="M12" i="18"/>
  <c r="M10"/>
  <c r="M8"/>
  <c r="M16"/>
  <c r="M20"/>
  <c r="M26"/>
  <c r="M24"/>
  <c r="M28"/>
  <c r="M30"/>
  <c r="M34"/>
  <c r="I67" i="17"/>
  <c r="I65"/>
  <c r="I63"/>
  <c r="I61"/>
  <c r="I56"/>
  <c r="I52"/>
  <c r="I49"/>
  <c r="I35"/>
  <c r="I33"/>
  <c r="I34"/>
  <c r="I24"/>
  <c r="I20"/>
  <c r="I15"/>
  <c r="I13"/>
  <c r="I11"/>
  <c r="O9" i="16"/>
  <c r="O13"/>
  <c r="O24"/>
  <c r="O29"/>
  <c r="O65"/>
  <c r="O69"/>
  <c r="O77"/>
  <c r="O85"/>
  <c r="O97"/>
  <c r="M39" i="15"/>
  <c r="M37"/>
  <c r="M34"/>
  <c r="M33"/>
  <c r="M32"/>
  <c r="M31"/>
  <c r="M30"/>
  <c r="M29"/>
  <c r="M28"/>
  <c r="M27"/>
  <c r="M24"/>
  <c r="M21"/>
  <c r="M18"/>
  <c r="M17"/>
  <c r="M16"/>
  <c r="M15"/>
  <c r="M13"/>
  <c r="M12"/>
  <c r="M11"/>
  <c r="L9" i="13"/>
  <c r="L8"/>
  <c r="L12"/>
  <c r="L11"/>
  <c r="L10"/>
  <c r="L7" s="1"/>
  <c r="L15"/>
  <c r="L16"/>
  <c r="L47"/>
  <c r="L45"/>
  <c r="L43"/>
  <c r="L41"/>
  <c r="L36"/>
  <c r="L33"/>
  <c r="L31"/>
  <c r="L29"/>
  <c r="L26"/>
  <c r="L25"/>
  <c r="L19"/>
  <c r="L22"/>
  <c r="L48"/>
  <c r="L46"/>
  <c r="L50"/>
  <c r="P11" i="12"/>
  <c r="P12"/>
  <c r="P13"/>
  <c r="P16"/>
  <c r="P17"/>
  <c r="P20"/>
  <c r="P22"/>
  <c r="P30"/>
  <c r="P34"/>
  <c r="P33"/>
  <c r="P36"/>
  <c r="P37"/>
  <c r="P41"/>
  <c r="P40"/>
  <c r="P39"/>
  <c r="P46"/>
  <c r="P49"/>
  <c r="P50"/>
  <c r="P53"/>
  <c r="P52"/>
  <c r="M17" i="37"/>
  <c r="M66" i="10"/>
  <c r="M60"/>
  <c r="M53"/>
  <c r="M50"/>
  <c r="M47"/>
  <c r="M46"/>
  <c r="M45"/>
  <c r="M44"/>
  <c r="M43"/>
  <c r="M42"/>
  <c r="M41"/>
  <c r="M40"/>
  <c r="M39"/>
  <c r="M38"/>
  <c r="M34"/>
  <c r="M32"/>
  <c r="M31"/>
  <c r="M29"/>
  <c r="M27"/>
  <c r="M23"/>
  <c r="M17"/>
  <c r="M16"/>
  <c r="M15"/>
  <c r="M12"/>
  <c r="M11"/>
  <c r="M10"/>
  <c r="M76" i="37"/>
  <c r="M61"/>
  <c r="M60"/>
  <c r="M53"/>
  <c r="M52"/>
  <c r="M38"/>
  <c r="M37"/>
  <c r="M36"/>
  <c r="M35"/>
  <c r="M34"/>
  <c r="M33"/>
  <c r="M32"/>
  <c r="M20"/>
  <c r="M16"/>
  <c r="M13"/>
  <c r="M12"/>
  <c r="M11"/>
  <c r="S151" i="39"/>
  <c r="S129"/>
  <c r="S128"/>
  <c r="S116"/>
  <c r="S115"/>
  <c r="S107"/>
  <c r="S105"/>
  <c r="S104"/>
  <c r="S83"/>
  <c r="S81"/>
  <c r="S80"/>
  <c r="S79"/>
  <c r="S78"/>
  <c r="S76"/>
  <c r="S75"/>
  <c r="S66"/>
  <c r="S64"/>
  <c r="S63"/>
  <c r="S62"/>
  <c r="S61"/>
  <c r="S60"/>
  <c r="S59"/>
  <c r="S58"/>
  <c r="S57"/>
  <c r="S56"/>
  <c r="S55"/>
  <c r="S54"/>
  <c r="S53"/>
  <c r="S52"/>
  <c r="S51"/>
  <c r="S50"/>
  <c r="S49"/>
  <c r="S48"/>
  <c r="S47"/>
  <c r="S46"/>
  <c r="S45"/>
  <c r="S44"/>
  <c r="S43"/>
  <c r="S42"/>
  <c r="S41"/>
  <c r="S39"/>
  <c r="S38"/>
  <c r="S36"/>
  <c r="S35"/>
  <c r="S33"/>
  <c r="S32"/>
  <c r="S30"/>
  <c r="S29"/>
  <c r="S27"/>
  <c r="S26"/>
  <c r="S25"/>
  <c r="S23"/>
  <c r="S22"/>
  <c r="S20"/>
  <c r="S19"/>
  <c r="S18"/>
  <c r="S17"/>
  <c r="S15"/>
  <c r="S14"/>
  <c r="S13"/>
  <c r="S12"/>
  <c r="S10"/>
  <c r="S9"/>
  <c r="S7"/>
  <c r="S8"/>
  <c r="S28" i="6"/>
  <c r="S26"/>
  <c r="S24"/>
  <c r="S22"/>
  <c r="S21"/>
  <c r="S20"/>
  <c r="S19"/>
  <c r="S16"/>
  <c r="S14"/>
  <c r="S12"/>
  <c r="S10"/>
  <c r="S9"/>
  <c r="S8"/>
  <c r="L14" i="50"/>
  <c r="L13"/>
  <c r="L12"/>
  <c r="L11"/>
  <c r="L10"/>
  <c r="L14" i="51"/>
  <c r="L13"/>
  <c r="L12"/>
  <c r="L11"/>
  <c r="L10"/>
  <c r="L16" i="49"/>
  <c r="L15"/>
  <c r="L14"/>
  <c r="L13"/>
  <c r="L12"/>
  <c r="L11"/>
  <c r="L10"/>
  <c r="L14" i="48"/>
  <c r="L13"/>
  <c r="L11"/>
  <c r="L14" i="46"/>
  <c r="L13"/>
  <c r="L12"/>
  <c r="L11"/>
  <c r="L10"/>
  <c r="L14" i="45"/>
  <c r="L13"/>
  <c r="L12"/>
  <c r="L11"/>
  <c r="L10"/>
  <c r="L14" i="47"/>
  <c r="L13"/>
  <c r="L12"/>
  <c r="L11"/>
  <c r="L10"/>
  <c r="L14" i="44"/>
  <c r="L13"/>
  <c r="L12"/>
  <c r="L11"/>
  <c r="L10"/>
  <c r="L14" i="43"/>
  <c r="L13"/>
  <c r="L12"/>
  <c r="L11"/>
  <c r="L10"/>
  <c r="L10" i="42"/>
  <c r="L11"/>
  <c r="L12"/>
  <c r="L14"/>
  <c r="L14" i="41"/>
  <c r="L13"/>
  <c r="L12"/>
  <c r="L11"/>
  <c r="L10"/>
  <c r="L13" i="40"/>
  <c r="L12"/>
  <c r="L11"/>
  <c r="L10"/>
  <c r="L16" i="5"/>
  <c r="L10"/>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5"/>
  <c r="L14"/>
  <c r="L13"/>
  <c r="L12"/>
  <c r="L11"/>
  <c r="M187" i="4"/>
  <c r="M204"/>
  <c r="M203"/>
  <c r="M202"/>
  <c r="M201"/>
  <c r="M195"/>
  <c r="M189"/>
  <c r="M177"/>
  <c r="M170"/>
  <c r="M169"/>
  <c r="M168"/>
  <c r="M167"/>
  <c r="M163"/>
  <c r="M162"/>
  <c r="M161"/>
  <c r="M160"/>
  <c r="M159"/>
  <c r="M158"/>
  <c r="M157"/>
  <c r="M156"/>
  <c r="M155"/>
  <c r="M154"/>
  <c r="M153"/>
  <c r="M152"/>
  <c r="M151"/>
  <c r="M150"/>
  <c r="M149"/>
  <c r="M148"/>
  <c r="M147"/>
  <c r="M146"/>
  <c r="M145"/>
  <c r="M144"/>
  <c r="M143"/>
  <c r="M142"/>
  <c r="M139"/>
  <c r="M138"/>
  <c r="M137"/>
  <c r="M136"/>
  <c r="M135"/>
  <c r="M134"/>
  <c r="M133"/>
  <c r="M132"/>
  <c r="M124"/>
  <c r="M116"/>
  <c r="M95"/>
  <c r="M91"/>
  <c r="M90"/>
  <c r="M88"/>
  <c r="M87"/>
  <c r="M85"/>
  <c r="M84"/>
  <c r="M78"/>
  <c r="M77"/>
  <c r="M74"/>
  <c r="M71"/>
  <c r="M70"/>
  <c r="M68"/>
  <c r="M65"/>
  <c r="M64"/>
  <c r="M62"/>
  <c r="M61"/>
  <c r="M60"/>
  <c r="M31"/>
  <c r="M29"/>
  <c r="M22"/>
  <c r="M20"/>
  <c r="M19"/>
  <c r="M18"/>
  <c r="H26" i="33"/>
  <c r="H10" i="32"/>
  <c r="I11" i="31"/>
  <c r="I21"/>
  <c r="I13"/>
  <c r="F20" i="30"/>
  <c r="F21" i="23"/>
  <c r="F13"/>
  <c r="M52" i="34"/>
  <c r="J52"/>
  <c r="M24"/>
  <c r="J24"/>
  <c r="M29"/>
  <c r="M28"/>
  <c r="M27"/>
  <c r="M26"/>
  <c r="J25"/>
  <c r="J7"/>
  <c r="J28" i="35"/>
  <c r="J50" i="22"/>
  <c r="J20"/>
  <c r="M47"/>
  <c r="J47"/>
  <c r="J29"/>
  <c r="J26"/>
  <c r="M24"/>
  <c r="J24"/>
  <c r="I12" i="21"/>
  <c r="L19"/>
  <c r="L13"/>
  <c r="I22" i="20"/>
  <c r="F13" i="19"/>
  <c r="L64" i="16"/>
  <c r="L58"/>
  <c r="O58" s="1"/>
  <c r="J34" i="36"/>
  <c r="J50"/>
  <c r="N51"/>
  <c r="N50"/>
  <c r="F34" i="17"/>
  <c r="J39" i="15"/>
  <c r="I49" i="13"/>
  <c r="I46"/>
  <c r="L18"/>
  <c r="I18"/>
  <c r="M79" i="10"/>
  <c r="M67"/>
  <c r="M68"/>
  <c r="M76"/>
  <c r="M71"/>
  <c r="P151" i="39"/>
  <c r="P12"/>
  <c r="S108"/>
  <c r="S68"/>
  <c r="S69"/>
  <c r="S70"/>
  <c r="S71"/>
  <c r="S72"/>
  <c r="S73"/>
  <c r="P29"/>
  <c r="P17"/>
  <c r="I14" i="51"/>
  <c r="M11"/>
  <c r="I10"/>
  <c r="I14" i="50"/>
  <c r="M11"/>
  <c r="I10"/>
  <c r="I16" i="49"/>
  <c r="I14"/>
  <c r="M15"/>
  <c r="M11"/>
  <c r="I10"/>
  <c r="L12" i="48"/>
  <c r="M11"/>
  <c r="I10"/>
  <c r="L10" s="1"/>
  <c r="M11" i="47"/>
  <c r="I10"/>
  <c r="I14" s="1"/>
  <c r="M11" i="46"/>
  <c r="I10"/>
  <c r="M11" i="45"/>
  <c r="I10"/>
  <c r="M11" i="44"/>
  <c r="I10"/>
  <c r="M11" i="43"/>
  <c r="I10"/>
  <c r="L13" i="42"/>
  <c r="M11"/>
  <c r="I10"/>
  <c r="M11" i="41"/>
  <c r="I10"/>
  <c r="I14" i="40"/>
  <c r="M11"/>
  <c r="I10"/>
  <c r="I52" i="5"/>
  <c r="I16"/>
  <c r="I49"/>
  <c r="I45"/>
  <c r="I28"/>
  <c r="I20"/>
  <c r="N158" i="4"/>
  <c r="M25" i="34" l="1"/>
  <c r="I14" i="48"/>
  <c r="I24" i="47"/>
  <c r="I14" i="46"/>
  <c r="I14" i="45"/>
  <c r="I14" i="44"/>
  <c r="I14" i="43"/>
  <c r="I14" i="42"/>
  <c r="I14" i="41"/>
  <c r="L14" i="40"/>
  <c r="J73" i="37"/>
  <c r="M73" s="1"/>
  <c r="J72"/>
  <c r="M72" s="1"/>
  <c r="J71"/>
  <c r="M71" s="1"/>
  <c r="J66"/>
  <c r="M66" s="1"/>
  <c r="J65"/>
  <c r="M65" s="1"/>
  <c r="J62"/>
  <c r="M62" s="1"/>
  <c r="J59"/>
  <c r="M59" s="1"/>
  <c r="J58"/>
  <c r="M58" s="1"/>
  <c r="J57"/>
  <c r="M57" s="1"/>
  <c r="J56"/>
  <c r="M56" s="1"/>
  <c r="J55"/>
  <c r="M55" s="1"/>
  <c r="J54"/>
  <c r="M54" s="1"/>
  <c r="J51"/>
  <c r="M51" s="1"/>
  <c r="J50"/>
  <c r="M50" s="1"/>
  <c r="J46"/>
  <c r="M46" s="1"/>
  <c r="J31"/>
  <c r="M31" s="1"/>
  <c r="J27"/>
  <c r="M27" s="1"/>
  <c r="J26"/>
  <c r="M26" s="1"/>
  <c r="J23"/>
  <c r="M23" s="1"/>
  <c r="M78" s="1"/>
  <c r="I24" i="51" l="1"/>
  <c r="I24" i="50"/>
  <c r="I26" i="49"/>
  <c r="I24" i="48"/>
  <c r="I24" i="46"/>
  <c r="I24" i="45"/>
  <c r="I24" i="44"/>
  <c r="I24" i="43"/>
  <c r="I24" i="42"/>
  <c r="I24" i="41"/>
  <c r="I24" i="40"/>
  <c r="J78" i="37"/>
  <c r="O90" s="1"/>
  <c r="M11" i="5" l="1"/>
  <c r="I10"/>
  <c r="S136" i="39" l="1"/>
  <c r="S150" l="1"/>
  <c r="S149"/>
  <c r="S148"/>
  <c r="S147"/>
  <c r="S146"/>
  <c r="S145"/>
  <c r="S144"/>
  <c r="S143"/>
  <c r="S142"/>
  <c r="S141"/>
  <c r="S140"/>
  <c r="S137"/>
  <c r="S135"/>
  <c r="S134"/>
  <c r="S133"/>
  <c r="S132"/>
  <c r="S131"/>
  <c r="S130"/>
  <c r="S126"/>
  <c r="S125"/>
  <c r="S124"/>
  <c r="S123"/>
  <c r="S122"/>
  <c r="S121"/>
  <c r="S120"/>
  <c r="S119"/>
  <c r="S118"/>
  <c r="S117"/>
  <c r="P115"/>
  <c r="S113"/>
  <c r="S112"/>
  <c r="S111"/>
  <c r="S110"/>
  <c r="S109"/>
  <c r="P107"/>
  <c r="P104"/>
  <c r="S101"/>
  <c r="S100"/>
  <c r="S99"/>
  <c r="S98"/>
  <c r="S97"/>
  <c r="S96"/>
  <c r="S95"/>
  <c r="S94"/>
  <c r="S93"/>
  <c r="S92"/>
  <c r="S91"/>
  <c r="S90"/>
  <c r="S89"/>
  <c r="S88"/>
  <c r="S87"/>
  <c r="S86"/>
  <c r="S85"/>
  <c r="S84"/>
  <c r="P75"/>
  <c r="P38"/>
  <c r="P22"/>
  <c r="I18" i="27"/>
  <c r="P35" i="39" l="1"/>
  <c r="P7"/>
  <c r="S139"/>
  <c r="P32"/>
  <c r="P63"/>
  <c r="P128"/>
  <c r="P41"/>
  <c r="P25"/>
  <c r="P78"/>
  <c r="P168" l="1"/>
  <c r="M39" i="37" l="1"/>
  <c r="M30"/>
  <c r="M29"/>
  <c r="M28"/>
  <c r="J43" i="36" l="1"/>
  <c r="N47"/>
  <c r="M45"/>
  <c r="N44"/>
  <c r="N40"/>
  <c r="N36"/>
  <c r="J24"/>
  <c r="N21"/>
  <c r="N22"/>
  <c r="M17"/>
  <c r="N43" l="1"/>
  <c r="N48"/>
  <c r="J39"/>
  <c r="N39" s="1"/>
  <c r="N45"/>
  <c r="N34"/>
  <c r="N41"/>
  <c r="N35"/>
  <c r="J15"/>
  <c r="J19"/>
  <c r="J27"/>
  <c r="N17"/>
  <c r="N12"/>
  <c r="N8"/>
  <c r="N32"/>
  <c r="J31"/>
  <c r="N29"/>
  <c r="N28"/>
  <c r="N27"/>
  <c r="N25"/>
  <c r="M25"/>
  <c r="M24" s="1"/>
  <c r="N20"/>
  <c r="N16"/>
  <c r="J53" l="1"/>
  <c r="J7"/>
  <c r="J57" s="1"/>
  <c r="N10"/>
  <c r="O55" i="16" l="1"/>
  <c r="M86" i="34"/>
  <c r="I125" i="4"/>
  <c r="O56" i="16" l="1"/>
  <c r="M23" i="35"/>
  <c r="M22"/>
  <c r="M21"/>
  <c r="M20"/>
  <c r="M19"/>
  <c r="M18"/>
  <c r="M17"/>
  <c r="M27"/>
  <c r="M26"/>
  <c r="J32"/>
  <c r="J36"/>
  <c r="M14"/>
  <c r="M12"/>
  <c r="M11"/>
  <c r="M10"/>
  <c r="M43"/>
  <c r="M36"/>
  <c r="M35"/>
  <c r="M13"/>
  <c r="M39" l="1"/>
  <c r="M32"/>
  <c r="J39"/>
  <c r="M45" l="1"/>
  <c r="J45"/>
  <c r="J64" s="1"/>
  <c r="N203" i="4" l="1"/>
  <c r="N189"/>
  <c r="N170"/>
  <c r="N169"/>
  <c r="N168"/>
  <c r="N157"/>
  <c r="N155"/>
  <c r="N149"/>
  <c r="N153"/>
  <c r="N163"/>
  <c r="N154"/>
  <c r="N147"/>
  <c r="N162"/>
  <c r="N161"/>
  <c r="N160"/>
  <c r="N159"/>
  <c r="N146"/>
  <c r="N150"/>
  <c r="N142"/>
  <c r="N132"/>
  <c r="N134"/>
  <c r="N133"/>
  <c r="N138"/>
  <c r="N137"/>
  <c r="N136"/>
  <c r="N135"/>
  <c r="N124"/>
  <c r="N93"/>
  <c r="N91"/>
  <c r="N90"/>
  <c r="N88"/>
  <c r="N87"/>
  <c r="N85"/>
  <c r="N84"/>
  <c r="N82"/>
  <c r="N80"/>
  <c r="N79"/>
  <c r="N78"/>
  <c r="N77"/>
  <c r="N76"/>
  <c r="N75"/>
  <c r="N74"/>
  <c r="N71"/>
  <c r="N70"/>
  <c r="N69"/>
  <c r="N67"/>
  <c r="N65"/>
  <c r="N64"/>
  <c r="N60"/>
  <c r="N62"/>
  <c r="N53"/>
  <c r="N50"/>
  <c r="N32"/>
  <c r="N29"/>
  <c r="N22"/>
  <c r="N20"/>
  <c r="N19"/>
  <c r="N18"/>
  <c r="M111" i="34"/>
  <c r="M110"/>
  <c r="M109"/>
  <c r="M107"/>
  <c r="J106"/>
  <c r="M101"/>
  <c r="M100"/>
  <c r="M99"/>
  <c r="M98"/>
  <c r="M97"/>
  <c r="M96"/>
  <c r="M95"/>
  <c r="M94"/>
  <c r="M93"/>
  <c r="M92"/>
  <c r="M91"/>
  <c r="M90"/>
  <c r="M89"/>
  <c r="M88"/>
  <c r="M87"/>
  <c r="M85"/>
  <c r="M84"/>
  <c r="M83"/>
  <c r="M82"/>
  <c r="M81"/>
  <c r="M80"/>
  <c r="M79"/>
  <c r="M78"/>
  <c r="M77"/>
  <c r="M76"/>
  <c r="M75"/>
  <c r="M74"/>
  <c r="M73"/>
  <c r="M72"/>
  <c r="M71"/>
  <c r="M70"/>
  <c r="M69"/>
  <c r="M68"/>
  <c r="M67"/>
  <c r="M66"/>
  <c r="M65"/>
  <c r="M64"/>
  <c r="M63"/>
  <c r="M62"/>
  <c r="M61"/>
  <c r="M60"/>
  <c r="M59"/>
  <c r="M58"/>
  <c r="M57"/>
  <c r="M56"/>
  <c r="M55"/>
  <c r="M54"/>
  <c r="M50"/>
  <c r="J48"/>
  <c r="M46"/>
  <c r="M45"/>
  <c r="M44"/>
  <c r="M43"/>
  <c r="M42"/>
  <c r="M41"/>
  <c r="M40"/>
  <c r="M38"/>
  <c r="M37"/>
  <c r="M36"/>
  <c r="M35"/>
  <c r="M21"/>
  <c r="J21"/>
  <c r="M18"/>
  <c r="J18"/>
  <c r="J11"/>
  <c r="J6"/>
  <c r="M34" l="1"/>
  <c r="M11"/>
  <c r="M39"/>
  <c r="M106"/>
  <c r="J112"/>
  <c r="M6"/>
  <c r="M48"/>
  <c r="H165" i="33" l="1"/>
  <c r="K112"/>
  <c r="E258"/>
  <c r="K222"/>
  <c r="K220"/>
  <c r="K208"/>
  <c r="K187"/>
  <c r="K166"/>
  <c r="K156"/>
  <c r="K150"/>
  <c r="K149" s="1"/>
  <c r="H149"/>
  <c r="K131"/>
  <c r="K121"/>
  <c r="K120"/>
  <c r="H119"/>
  <c r="K104"/>
  <c r="K94"/>
  <c r="K87"/>
  <c r="K75"/>
  <c r="K63"/>
  <c r="H58"/>
  <c r="K42"/>
  <c r="K41"/>
  <c r="K35"/>
  <c r="K33"/>
  <c r="K32"/>
  <c r="K31"/>
  <c r="K28"/>
  <c r="K26" s="1"/>
  <c r="K21"/>
  <c r="K20" s="1"/>
  <c r="H20"/>
  <c r="L18"/>
  <c r="K12"/>
  <c r="H148" l="1"/>
  <c r="K165"/>
  <c r="K58"/>
  <c r="K119"/>
  <c r="K129"/>
  <c r="H57"/>
  <c r="K148" l="1"/>
  <c r="H5"/>
  <c r="K114"/>
  <c r="K210"/>
  <c r="K57"/>
  <c r="K238" s="1"/>
  <c r="K15" i="32" l="1"/>
  <c r="H15"/>
  <c r="H17" s="1"/>
  <c r="H12"/>
  <c r="P9"/>
  <c r="P8"/>
  <c r="P7"/>
  <c r="K6"/>
  <c r="H6"/>
  <c r="K12" l="1"/>
  <c r="K10" s="1"/>
  <c r="K17" l="1"/>
  <c r="I19" i="31"/>
  <c r="I15"/>
  <c r="L9"/>
  <c r="I5"/>
  <c r="L5" l="1"/>
  <c r="I18" i="30" l="1"/>
  <c r="F18"/>
  <c r="I16"/>
  <c r="I15"/>
  <c r="I14" s="1"/>
  <c r="I12" s="1"/>
  <c r="F14"/>
  <c r="F12" s="1"/>
  <c r="F7"/>
  <c r="I7" l="1"/>
  <c r="I20" s="1"/>
  <c r="K14" i="29" l="1"/>
  <c r="H14"/>
  <c r="K13"/>
  <c r="K12" s="1"/>
  <c r="H12"/>
  <c r="K11"/>
  <c r="K10" s="1"/>
  <c r="H10"/>
  <c r="P9"/>
  <c r="P8"/>
  <c r="P7"/>
  <c r="H6"/>
  <c r="K6" l="1"/>
  <c r="K16" s="1"/>
  <c r="H16"/>
  <c r="J17" i="28" l="1"/>
  <c r="M13"/>
  <c r="M12"/>
  <c r="M18" i="27" l="1"/>
  <c r="M22" s="1"/>
  <c r="O15"/>
  <c r="M13"/>
  <c r="M12"/>
  <c r="M9"/>
  <c r="M16" s="1"/>
  <c r="O7"/>
  <c r="J20" i="26"/>
  <c r="M20" s="1"/>
  <c r="M16"/>
  <c r="M15"/>
  <c r="M14"/>
  <c r="L18" i="27" l="1"/>
  <c r="K13" i="25" l="1"/>
  <c r="H13"/>
  <c r="K10"/>
  <c r="H10"/>
  <c r="P9"/>
  <c r="P8"/>
  <c r="P7"/>
  <c r="K6"/>
  <c r="H6"/>
  <c r="H15" s="1"/>
  <c r="M16" i="24" l="1"/>
  <c r="J16"/>
  <c r="J12"/>
  <c r="M10"/>
  <c r="J6"/>
  <c r="M12" l="1"/>
  <c r="M6"/>
  <c r="J19"/>
  <c r="M19" l="1"/>
  <c r="I18" i="23"/>
  <c r="F18"/>
  <c r="I15"/>
  <c r="I13" s="1"/>
  <c r="F15"/>
  <c r="F10"/>
  <c r="N9"/>
  <c r="N8"/>
  <c r="N7"/>
  <c r="I6"/>
  <c r="F6"/>
  <c r="I10" l="1"/>
  <c r="I21" s="1"/>
  <c r="J44" i="22"/>
  <c r="J40"/>
  <c r="J32"/>
  <c r="M16"/>
  <c r="M15"/>
  <c r="M14"/>
  <c r="M13"/>
  <c r="M12"/>
  <c r="M11"/>
  <c r="M10"/>
  <c r="M44"/>
  <c r="M43"/>
  <c r="M42"/>
  <c r="M41"/>
  <c r="M29"/>
  <c r="M26"/>
  <c r="L41" i="21"/>
  <c r="L40"/>
  <c r="L39"/>
  <c r="L38"/>
  <c r="L37"/>
  <c r="L36"/>
  <c r="L35"/>
  <c r="L34"/>
  <c r="L33"/>
  <c r="L32"/>
  <c r="L31"/>
  <c r="L30"/>
  <c r="L29"/>
  <c r="L28"/>
  <c r="L27"/>
  <c r="L26"/>
  <c r="L25"/>
  <c r="L24"/>
  <c r="L23"/>
  <c r="L22"/>
  <c r="L21"/>
  <c r="L20"/>
  <c r="L18"/>
  <c r="I17"/>
  <c r="L16"/>
  <c r="I15"/>
  <c r="L14"/>
  <c r="L11"/>
  <c r="L10"/>
  <c r="L9"/>
  <c r="I8"/>
  <c r="L29" i="20"/>
  <c r="F28"/>
  <c r="E28"/>
  <c r="F27"/>
  <c r="E27"/>
  <c r="F26"/>
  <c r="L12"/>
  <c r="Q10"/>
  <c r="Q8"/>
  <c r="Q7"/>
  <c r="I6"/>
  <c r="M40" i="22" l="1"/>
  <c r="M32"/>
  <c r="I42" i="21"/>
  <c r="L11" i="20"/>
  <c r="L22"/>
  <c r="L6"/>
  <c r="L42" i="21" l="1"/>
  <c r="I36" i="19" l="1"/>
  <c r="I32"/>
  <c r="F25"/>
  <c r="F21"/>
  <c r="F20"/>
  <c r="F19"/>
  <c r="F8"/>
  <c r="I25" l="1"/>
  <c r="I8"/>
  <c r="F17"/>
  <c r="F38" s="1"/>
  <c r="I38" l="1"/>
  <c r="N34" i="18" l="1"/>
  <c r="M33"/>
  <c r="J33"/>
  <c r="N30"/>
  <c r="N28"/>
  <c r="N26"/>
  <c r="N24"/>
  <c r="M23"/>
  <c r="J23"/>
  <c r="N20"/>
  <c r="M19"/>
  <c r="J19"/>
  <c r="N16"/>
  <c r="M15"/>
  <c r="J15"/>
  <c r="N12"/>
  <c r="N10"/>
  <c r="N8"/>
  <c r="M7"/>
  <c r="J7"/>
  <c r="M36" l="1"/>
  <c r="J36"/>
  <c r="I57" i="17" l="1"/>
  <c r="F51"/>
  <c r="I45"/>
  <c r="I41"/>
  <c r="F39"/>
  <c r="I32"/>
  <c r="F32"/>
  <c r="I26"/>
  <c r="F26"/>
  <c r="I23"/>
  <c r="F23"/>
  <c r="I18"/>
  <c r="F18"/>
  <c r="F9"/>
  <c r="F70" l="1"/>
  <c r="I51"/>
  <c r="I9"/>
  <c r="I39"/>
  <c r="I70" l="1"/>
  <c r="O101" i="16"/>
  <c r="O100"/>
  <c r="O99"/>
  <c r="O98"/>
  <c r="L96"/>
  <c r="O91"/>
  <c r="O90"/>
  <c r="O89"/>
  <c r="O88"/>
  <c r="O87"/>
  <c r="O86"/>
  <c r="L84"/>
  <c r="O82"/>
  <c r="O81"/>
  <c r="O80"/>
  <c r="O79"/>
  <c r="O78"/>
  <c r="L76"/>
  <c r="O74"/>
  <c r="O73"/>
  <c r="O72"/>
  <c r="O71"/>
  <c r="O70"/>
  <c r="L68"/>
  <c r="O66"/>
  <c r="O64" s="1"/>
  <c r="O62"/>
  <c r="O61" s="1"/>
  <c r="L61"/>
  <c r="O59"/>
  <c r="O54"/>
  <c r="O53"/>
  <c r="O52"/>
  <c r="O51"/>
  <c r="O50"/>
  <c r="O49"/>
  <c r="O48"/>
  <c r="O47"/>
  <c r="O46"/>
  <c r="O45"/>
  <c r="O44"/>
  <c r="O43"/>
  <c r="O42"/>
  <c r="O41"/>
  <c r="O40"/>
  <c r="O39"/>
  <c r="O38"/>
  <c r="O37"/>
  <c r="O36"/>
  <c r="O35"/>
  <c r="O34"/>
  <c r="O33"/>
  <c r="O32"/>
  <c r="O31"/>
  <c r="O30"/>
  <c r="O26"/>
  <c r="O25"/>
  <c r="O23"/>
  <c r="O22"/>
  <c r="O21"/>
  <c r="O20"/>
  <c r="O19"/>
  <c r="O18"/>
  <c r="O17"/>
  <c r="O16"/>
  <c r="O15"/>
  <c r="O14"/>
  <c r="O12"/>
  <c r="O11"/>
  <c r="O10"/>
  <c r="O96" l="1"/>
  <c r="O68"/>
  <c r="O84"/>
  <c r="O76"/>
  <c r="O28"/>
  <c r="L8"/>
  <c r="L28" l="1"/>
  <c r="L102" s="1"/>
  <c r="O8"/>
  <c r="O102" s="1"/>
  <c r="L44" i="13" l="1"/>
  <c r="I44"/>
  <c r="L42"/>
  <c r="I42"/>
  <c r="L40"/>
  <c r="L39"/>
  <c r="I38"/>
  <c r="L37"/>
  <c r="L35"/>
  <c r="L34"/>
  <c r="I32"/>
  <c r="I24"/>
  <c r="L30"/>
  <c r="I30"/>
  <c r="L27"/>
  <c r="I27"/>
  <c r="L21"/>
  <c r="I21"/>
  <c r="I14"/>
  <c r="I7"/>
  <c r="I51" l="1"/>
  <c r="I66" s="1"/>
  <c r="L24"/>
  <c r="L32"/>
  <c r="L38"/>
  <c r="L14"/>
  <c r="L51" l="1"/>
  <c r="L49" s="1"/>
  <c r="M53" i="12"/>
  <c r="R62" s="1"/>
  <c r="P43"/>
  <c r="P42"/>
  <c r="P28"/>
  <c r="P27"/>
  <c r="J81" i="10" l="1"/>
  <c r="J97" s="1"/>
  <c r="M73"/>
  <c r="M63"/>
  <c r="M62"/>
  <c r="M61"/>
  <c r="M57"/>
  <c r="M35"/>
  <c r="M33"/>
  <c r="M30"/>
  <c r="M28"/>
  <c r="M20"/>
  <c r="M81" l="1"/>
  <c r="T28" i="6" l="1"/>
  <c r="O28"/>
  <c r="T27"/>
  <c r="T26"/>
  <c r="T25"/>
  <c r="T24"/>
  <c r="T23"/>
  <c r="T22"/>
  <c r="T20"/>
  <c r="T18"/>
  <c r="T17"/>
  <c r="T15"/>
  <c r="T14"/>
  <c r="T13"/>
  <c r="T12"/>
  <c r="T11"/>
  <c r="T10"/>
  <c r="P30" l="1"/>
  <c r="P37" s="1"/>
  <c r="T9"/>
  <c r="T16"/>
  <c r="T19"/>
  <c r="T21"/>
  <c r="T8"/>
  <c r="S30" l="1"/>
  <c r="I18" i="5" l="1"/>
  <c r="M193" i="4"/>
  <c r="M174"/>
  <c r="N148"/>
  <c r="M93"/>
  <c r="M82"/>
  <c r="M80"/>
  <c r="M79"/>
  <c r="M76"/>
  <c r="M69"/>
  <c r="M67"/>
  <c r="M66"/>
  <c r="M53"/>
  <c r="M50"/>
  <c r="M32"/>
  <c r="N116" l="1"/>
  <c r="N156"/>
  <c r="N95"/>
  <c r="N139"/>
  <c r="I26" i="5"/>
  <c r="I41"/>
  <c r="I39"/>
  <c r="I43"/>
  <c r="I55"/>
  <c r="I35"/>
  <c r="J205" i="4"/>
  <c r="N205" l="1"/>
  <c r="N206" s="1"/>
  <c r="J219"/>
  <c r="M207"/>
  <c r="M205"/>
  <c r="M50" i="22"/>
  <c r="I57" i="5" l="1"/>
  <c r="I67" s="1"/>
  <c r="L57" l="1"/>
  <c r="H238" i="33" l="1"/>
  <c r="K5"/>
  <c r="H241" l="1"/>
  <c r="L238"/>
  <c r="M242"/>
  <c r="H253"/>
  <c r="M239"/>
  <c r="M53" i="36"/>
</calcChain>
</file>

<file path=xl/comments1.xml><?xml version="1.0" encoding="utf-8"?>
<comments xmlns="http://schemas.openxmlformats.org/spreadsheetml/2006/main">
  <authors>
    <author>User</author>
  </authors>
  <commentList>
    <comment ref="J11" authorId="0">
      <text>
        <r>
          <rPr>
            <b/>
            <sz val="9"/>
            <color indexed="81"/>
            <rFont val="Tahoma"/>
            <family val="2"/>
          </rPr>
          <t>User:</t>
        </r>
        <r>
          <rPr>
            <sz val="9"/>
            <color indexed="81"/>
            <rFont val="Tahoma"/>
            <family val="2"/>
          </rPr>
          <t xml:space="preserve">
Termasuk Honor Operator RADPK</t>
        </r>
      </text>
    </comment>
    <comment ref="J16" authorId="0">
      <text>
        <r>
          <rPr>
            <b/>
            <sz val="9"/>
            <color indexed="81"/>
            <rFont val="Tahoma"/>
            <family val="2"/>
          </rPr>
          <t>Interiour AULA dan Paving block</t>
        </r>
      </text>
    </comment>
    <comment ref="J26" authorId="0">
      <text>
        <r>
          <rPr>
            <b/>
            <sz val="9"/>
            <color indexed="81"/>
            <rFont val="Tahoma"/>
            <family val="2"/>
          </rPr>
          <t>User:</t>
        </r>
        <r>
          <rPr>
            <sz val="9"/>
            <color indexed="81"/>
            <rFont val="Tahoma"/>
            <family val="2"/>
          </rPr>
          <t xml:space="preserve">
Include Honor SIPD Perjalanan dalam dan Luar</t>
        </r>
      </text>
    </comment>
    <comment ref="J43" authorId="0">
      <text>
        <r>
          <rPr>
            <b/>
            <sz val="9"/>
            <color indexed="81"/>
            <rFont val="Tahoma"/>
            <family val="2"/>
          </rPr>
          <t>User:</t>
        </r>
        <r>
          <rPr>
            <sz val="9"/>
            <color indexed="81"/>
            <rFont val="Tahoma"/>
            <family val="2"/>
          </rPr>
          <t xml:space="preserve">
untuk 1 Kawasan</t>
        </r>
      </text>
    </comment>
    <comment ref="J52" authorId="0">
      <text>
        <r>
          <rPr>
            <sz val="9"/>
            <color indexed="81"/>
            <rFont val="Tahoma"/>
            <family val="2"/>
          </rPr>
          <t>Monev APBD, ADD, Khusus, Bedah Kampung, Pendampingan Reses DPRD</t>
        </r>
      </text>
    </comment>
    <comment ref="J71" authorId="0">
      <text>
        <r>
          <rPr>
            <b/>
            <sz val="9"/>
            <color indexed="81"/>
            <rFont val="Tahoma"/>
            <family val="2"/>
          </rPr>
          <t>User:</t>
        </r>
        <r>
          <rPr>
            <sz val="9"/>
            <color indexed="81"/>
            <rFont val="Tahoma"/>
            <family val="2"/>
          </rPr>
          <t xml:space="preserve">
Koordinasi dan Evaluasi, Rakor Bidang SOSBUD, Lomba Desa dan P2WKSS, 
</t>
        </r>
      </text>
    </comment>
    <comment ref="J72" authorId="0">
      <text>
        <r>
          <rPr>
            <b/>
            <sz val="9"/>
            <color indexed="81"/>
            <rFont val="Tahoma"/>
            <family val="2"/>
          </rPr>
          <t xml:space="preserve">Honor TKPKD, Perjalanan Dalam dan Luar, biaya rapat
</t>
        </r>
      </text>
    </comment>
  </commentList>
</comments>
</file>

<file path=xl/sharedStrings.xml><?xml version="1.0" encoding="utf-8"?>
<sst xmlns="http://schemas.openxmlformats.org/spreadsheetml/2006/main" count="6177" uniqueCount="2612">
  <si>
    <t>RENCANA PROGRAM DAN KEGIATAN SKPD TAHUN 2016</t>
  </si>
  <si>
    <t>KABUPATEN MOROWALI UTARA</t>
  </si>
  <si>
    <t>Nama SKPD : Dinas Pendidikan, Kebudayaan, Pemuda dan Olahraga</t>
  </si>
  <si>
    <t>KODE</t>
  </si>
  <si>
    <t>Urusan/Bidang Urusan Pemerintah Daerah dan Program Kegiatan</t>
  </si>
  <si>
    <t>Indikator Kinerja Program/Kegiatan</t>
  </si>
  <si>
    <t>Rencana Tahun 2016</t>
  </si>
  <si>
    <t>Perkiraan Maju Rencana Tahun 2017</t>
  </si>
  <si>
    <t>Lokasi</t>
  </si>
  <si>
    <t>Target Capaian Kinerja</t>
  </si>
  <si>
    <t>Pagu Indikatif Tahun 2017</t>
  </si>
  <si>
    <t>Urusan Wajib</t>
  </si>
  <si>
    <t>01</t>
  </si>
  <si>
    <t>Pendidikan</t>
  </si>
  <si>
    <t>1 01 01</t>
  </si>
  <si>
    <t>Dinas Pendidikan, Kebudayaan, Pemuda dan Olahraga</t>
  </si>
  <si>
    <t>Program Pelayanan Administrasi Perkantoran</t>
  </si>
  <si>
    <t>03</t>
  </si>
  <si>
    <t>Penyedia jasa peralatan dan perlengkapan kantor</t>
  </si>
  <si>
    <t>Terwujudnya pelayanan administrasi perkantoran</t>
  </si>
  <si>
    <t>Kolonodale</t>
  </si>
  <si>
    <t>1 Paket</t>
  </si>
  <si>
    <t>13</t>
  </si>
  <si>
    <t>Penyedia peralatan dan perlengkapan kantor</t>
  </si>
  <si>
    <t>Tersedianya peralatan dan perlengkapan kantor yang memadai</t>
  </si>
  <si>
    <t>18</t>
  </si>
  <si>
    <t>Rapat-rapat koordinasi dan konsultasi dalam dan luar daerah</t>
  </si>
  <si>
    <t>Morowali Utara, Provinsi dan luar provinsi</t>
  </si>
  <si>
    <t>02</t>
  </si>
  <si>
    <t>Program Peningkatan Sarana dan Prasarana Aparatur</t>
  </si>
  <si>
    <t>10</t>
  </si>
  <si>
    <t>Pengadaan Mebeleur</t>
  </si>
  <si>
    <t>05</t>
  </si>
  <si>
    <t>Program Peningkatan Kapasitas Sumber Daya Aparatur</t>
  </si>
  <si>
    <t>Bimbingan teknis implementasi peraturan perundang-undangan</t>
  </si>
  <si>
    <t>Meningkatnya SDM Aparatur</t>
  </si>
  <si>
    <t>1 paket</t>
  </si>
  <si>
    <t>15</t>
  </si>
  <si>
    <t>Program Pendidikan Anak Usia Dini</t>
  </si>
  <si>
    <t>Bertambahnya Alat Permainan Edukatif Luar dan Dalam Ruangan dan Meningkatkan Kreatifitas anak Usia Dini 0-6</t>
  </si>
  <si>
    <t>Tersebar 10 Kecamatan</t>
  </si>
  <si>
    <t>100%</t>
  </si>
  <si>
    <t>Kegiatan Pembangunan Gedung Sekolah PAUD</t>
  </si>
  <si>
    <t>Bertambahnya Bangunan Gedung PAUD dan Meningkatnya daya Tampung Anak Didik usia 0-6 Tahun</t>
  </si>
  <si>
    <t xml:space="preserve">Rehabilitas Ruang Belajar </t>
  </si>
  <si>
    <t>Bertambahnya Ruang Kelas Yang direhabilitasi serta Jumblah Ruang kelas layak Pakai</t>
  </si>
  <si>
    <t xml:space="preserve">Penyediaan Mebeuler PAUD </t>
  </si>
  <si>
    <t xml:space="preserve">Bertambahnya Mebeuler Lembaga Serta Meningkatnya Jumlah Mebeuler  </t>
  </si>
  <si>
    <t>10 Kecamatan</t>
  </si>
  <si>
    <t>Penyediaan Bantuan Biaya Pendidikan PAUD</t>
  </si>
  <si>
    <t>Bantuan Operasional PAUD</t>
  </si>
  <si>
    <t>62</t>
  </si>
  <si>
    <t xml:space="preserve">Pengelolah dan Guru PAUD serta Meningkatnya Kompetensi ,Kreatifitas dan daya Saing </t>
  </si>
  <si>
    <t>Disdikbudpora</t>
  </si>
  <si>
    <t>65</t>
  </si>
  <si>
    <t>Program Pendidikan Non Formal</t>
  </si>
  <si>
    <t>Tutor serta Meningkatnya Pengetahuan dan Kompetensi Tenaga Pendidik</t>
  </si>
  <si>
    <t>Instruktur serta Meningkatnya Pengetahuan dan Ketrampilan Peserta Kursus</t>
  </si>
  <si>
    <t>5</t>
  </si>
  <si>
    <t>Kegiatan Pemberian Bantuan Operasional Lembaga kursus</t>
  </si>
  <si>
    <t>Pesrta Didik serta Meningkatnya Proses Belajar Mengajar</t>
  </si>
  <si>
    <t>Kegiatan Bantuan Operasional PKBM</t>
  </si>
  <si>
    <t>Tutor serta Meningkatnya Proses Belajar Mengajar</t>
  </si>
  <si>
    <t>04</t>
  </si>
  <si>
    <t>Kegiatan Pengembangan Pendidikan Keaksaraan</t>
  </si>
  <si>
    <t>Warga KF serta Penuntasan Buta Huruf dan Meningkatnya Motivasi Belajar Warga KF</t>
  </si>
  <si>
    <t>16</t>
  </si>
  <si>
    <t>Kegiatan Penyelenggaraan Paket A setara SD</t>
  </si>
  <si>
    <t>Proses Belajar Mengajar Dan Ujian Paket A serta Meningkatkan Pengetahuan dan Ketrampilan siswa Putus sekolah usia 7-13 tahun</t>
  </si>
  <si>
    <t>14</t>
  </si>
  <si>
    <t>Kegiatan Penyelenggaraan Paket B Setara SMP</t>
  </si>
  <si>
    <t>Proses Belajar Mengajar dan Ujian Paket B serta meningkatkan Penetahuan dan Ketrampilan siswa putus sekolah usia 13-16 Tahun</t>
  </si>
  <si>
    <t>Proses Belajar Mengajar dan Ujian Paket B serta meningkatkan Penetahuan dan Ketrampilan siswa putus sekolah usia 16-19 Tahun</t>
  </si>
  <si>
    <t>Bidang Urusan Pemuda dan Olahraga</t>
  </si>
  <si>
    <t>19</t>
  </si>
  <si>
    <t xml:space="preserve">Program Pengembangan Kebijakan dan Manajemen Olahraga </t>
  </si>
  <si>
    <t>1</t>
  </si>
  <si>
    <t xml:space="preserve">Tersedianya Pelatih /Wasit Olahraga yang memiliki Pengetahuan , Kemampuan dan Ketrampilan </t>
  </si>
  <si>
    <t>Se Kab. Morut     Kab. Morut</t>
  </si>
  <si>
    <t>2 Keg</t>
  </si>
  <si>
    <t>20</t>
  </si>
  <si>
    <t xml:space="preserve">Program Pembinaan dan Pemasyarakatan Olahraga </t>
  </si>
  <si>
    <t>Tersedianya data yang akurat tentang bakat dan potensi pelajar dalam memilih cabang Olahraga</t>
  </si>
  <si>
    <t>Pelajar se Kab. Morut</t>
  </si>
  <si>
    <t>1 Keg</t>
  </si>
  <si>
    <t>Pelaksanaan identifikasi dan pengembangan olahraga unggulan</t>
  </si>
  <si>
    <t xml:space="preserve">Terselengaranya Pelatihan Khusus Bagi Atlit yang Berprestasi </t>
  </si>
  <si>
    <t xml:space="preserve">Se Kab. Morut     </t>
  </si>
  <si>
    <t>06</t>
  </si>
  <si>
    <t>Penyelengaraan Kompetisi Olahraga</t>
  </si>
  <si>
    <t>Tersedianya Atlit yang Mengukir Prestasi di Tingkat Kabupaten Dan Provinsi</t>
  </si>
  <si>
    <t>5 Keg</t>
  </si>
  <si>
    <t>11</t>
  </si>
  <si>
    <t xml:space="preserve"> Pengembangan Olahraga Rekreasi</t>
  </si>
  <si>
    <t>Terselengaranya Festival Olahraga Tradisional dari masing-masing Kecamatan</t>
  </si>
  <si>
    <t>Kegiatan Pembinaan Olahraga yang berkembang di masyarakat</t>
  </si>
  <si>
    <t>Tersedianya data Atlit Berprestasi sekabupaten Morowali utara</t>
  </si>
  <si>
    <t>21</t>
  </si>
  <si>
    <t>Program Peningkatan sarana dan prasarana Olahraga</t>
  </si>
  <si>
    <t>Peningkatan Pembangunan Sarana dan Prasarana Olahraga</t>
  </si>
  <si>
    <t>Tersedianya Alat -Alat Olah raga Serta sarana dan Prasarana Olahraga</t>
  </si>
  <si>
    <t>Se Kab. Morut</t>
  </si>
  <si>
    <t>15 Paket</t>
  </si>
  <si>
    <t>17</t>
  </si>
  <si>
    <t>Program Pengelolahan Kekayaan Budaya</t>
  </si>
  <si>
    <t>Sosialisasi Pengelolahan kekayaan budaya lokal (sosialisasi /seminar Budaya bagi para seniman dan Tokoh Adat)</t>
  </si>
  <si>
    <t>Terselenggaranya sosialisasi Budaya Bagi Para seniman dan Tokoh Adat</t>
  </si>
  <si>
    <t>1 kegiatan</t>
  </si>
  <si>
    <t>12</t>
  </si>
  <si>
    <t>Tersedianya kaset lagu-lagu daerah Kabupaten Morowali utara</t>
  </si>
  <si>
    <t>Program pengelolahan keragaman Budaya</t>
  </si>
  <si>
    <t>Peningkatan Pengetahuan Masyarakat Akan seni budaya daerah</t>
  </si>
  <si>
    <t>4 Kegiatan</t>
  </si>
  <si>
    <t>Melalui festival budaya daerah akan meningkatkan minat dan kreatifitas dalam bidang seni budaya</t>
  </si>
  <si>
    <t>2 Kegiatan</t>
  </si>
  <si>
    <t>Program peningkatan Peran serta Kepemudaan</t>
  </si>
  <si>
    <t>Terlaksananya peningkatan organisasi kepemudaan</t>
  </si>
  <si>
    <t>Morut/Prov/Nas</t>
  </si>
  <si>
    <t>Teredianya pemuda yang memiliki jiwa kepemimpinan dan kepeloporan</t>
  </si>
  <si>
    <t>Morut/Prov</t>
  </si>
  <si>
    <t>Program peningkatan upaya penumbuhan kewirausahaan dan kecakapan hidup pemuda</t>
  </si>
  <si>
    <t>kegiatan pelatihan ketrampilan bagi pemuda</t>
  </si>
  <si>
    <t>Tersedianya pemud yang memiliki keterampilan dan kkreatifitas</t>
  </si>
  <si>
    <t>Morowali Utara</t>
  </si>
  <si>
    <t>Program Wajib  Belajar  Pendidikan  Dasar  Sembilan  Tahun</t>
  </si>
  <si>
    <t>Pembangunan  Gedung  Sekolah</t>
  </si>
  <si>
    <t>Terpenuhinya  Bangunan  Sekolah  SD  dan  SMP.</t>
  </si>
  <si>
    <t>Kec.  Bungku  Utara  Desa  Tokala  Atas</t>
  </si>
  <si>
    <t>Dalam  Peningkatan  Program  Wajib  Belajar  Sembilan  Tahun,  dianggaplah  penting  terpenuhinya  Gedung  Sekolah.</t>
  </si>
  <si>
    <t>Rehabilitasi  Sedang/Berat  Bangunan  Sekolah</t>
  </si>
  <si>
    <t>Terpenuhinya  Bangunan  Sekolah  SD  dan  SMP  yang  Baik</t>
  </si>
  <si>
    <t>10  Kec.</t>
  </si>
  <si>
    <t>Dengan  Efisiennya  Proses  Belajar  Mengajar  didukung  dengan  Ruang  Kelas  yang  memadai.</t>
  </si>
  <si>
    <t>Pengadaan  Mebeuler  Sekolah</t>
  </si>
  <si>
    <t>Terpenuhinya  Mebeuler  Sekolah  Dasar</t>
  </si>
  <si>
    <t>Petasia, Petasia Timur</t>
  </si>
  <si>
    <t>120  Pasang</t>
  </si>
  <si>
    <t>Monitoring, Evaluasi  dan  Pelaporan</t>
  </si>
  <si>
    <t>Terlaksananya  Monitoring, Evaluasi  dan  Pelaporan  Penetapan  Penerima  Bantuan  Pengembangan  Sekolah  SD  dan  SMP</t>
  </si>
  <si>
    <t>196  Sekolah  SD  dan  SMP</t>
  </si>
  <si>
    <t>63</t>
  </si>
  <si>
    <t>Penyediaan  BOS  jenjang  SD/MI/SDLB  dan  SMP/MTs  Serta  Pesantren  Salafiyah  dan  Satuan  Pendidikan  Non  Islam  Setara  SD  dan  SMP</t>
  </si>
  <si>
    <t>Meningkatkan  Program  Wajib  Belajar  Pendidikan  Dasar  Sembilan  Tahun</t>
  </si>
  <si>
    <t>79</t>
  </si>
  <si>
    <t>Biaya  Operasional  BOS  dan  BSM</t>
  </si>
  <si>
    <t>Meningkatnya  Program  Wajib  Belajar  Pendidikan  Dasar  Sembilan  Tahun</t>
  </si>
  <si>
    <t>Pengadaan Buku Pramuka</t>
  </si>
  <si>
    <t>70</t>
  </si>
  <si>
    <t>Pembinaan  Minat  Bakat  dan  Kreativitas  Siswa</t>
  </si>
  <si>
    <t>Kolonodale,  Palu</t>
  </si>
  <si>
    <t>Pengembangan  Sistim  Penghargaan  dan  Pendataan  PTK</t>
  </si>
  <si>
    <t>76</t>
  </si>
  <si>
    <t>Kolonodale.</t>
  </si>
  <si>
    <t>Program Pendidikan Menengah</t>
  </si>
  <si>
    <t>- Penambahan Ruang Kelas Sekolah</t>
  </si>
  <si>
    <t>Bertambahnya Ruangkelas yang terbangun dan meningkatkan daya tampung anak usia 
16 - 18 Tahun</t>
  </si>
  <si>
    <t>Kec. Petasia</t>
  </si>
  <si>
    <t>44</t>
  </si>
  <si>
    <t>- Rehabilitasi Sedang/Berat 
   ruang Kelas Sekolah</t>
  </si>
  <si>
    <t>Bertambahnya Ruangkelas
yang direhabilitasi serta jumlah ruang kelas yang layak pakai (baik)</t>
  </si>
  <si>
    <t>- Penyediaan Bantuan 
   Oprasional Manajemen Mutu (BOMM)</t>
  </si>
  <si>
    <t>Bantuan Oprasional SMA/SMK
Serta meningkatkan kelancaran proses Belajar mengajar</t>
  </si>
  <si>
    <t>Kab. Morowali Utara</t>
  </si>
  <si>
    <t>- Pembinaan Minat Bakat 
   dan Kreatifitas Siswa SMK (LKS)</t>
  </si>
  <si>
    <t>Siswa/siswi Pemenag LKS
serta Meningkatkan kreatifitas dan daya saing siswa</t>
  </si>
  <si>
    <t>71</t>
  </si>
  <si>
    <t>Siswa/siswi Pemenag OSN, O2SN dan FLSN
serta Meningkatkan kreatifitas dan daya saing siswa</t>
  </si>
  <si>
    <t>Kepala Sekolah  SMA dan SMK  meningkatkan Pemahaman dan Kesamaan program Manajemen  sekolah</t>
  </si>
  <si>
    <t>Guru Mata pelajaran Meningkatkan
Pemahanan dan Kesamaan Pada setiap Rumpun mata pelajaran</t>
  </si>
  <si>
    <t>77</t>
  </si>
  <si>
    <t>- Debat Bahasa Inggris dan 
   Bahasa Indonesia</t>
  </si>
  <si>
    <t xml:space="preserve">Siswa/siswi SMA dan SMK serta meningkatkan Pemahaman dan penerapan dalam berbahasa Inggris dan Bahasa Indonesia
</t>
  </si>
  <si>
    <t xml:space="preserve">- Pelatihan Kopetensi Tenaga Pendidik
</t>
  </si>
  <si>
    <t>Guru-guru SMA 
dan SMK serta Meningkatnya Kopetensi Tenaga Pendidik</t>
  </si>
  <si>
    <t>- OSTN Olimpiade Sains Terpadu Nasional</t>
  </si>
  <si>
    <t>Siswa/siswi Pemenag OSTN
serta Meningkatkan kreatifitas dan daya saing siswa</t>
  </si>
  <si>
    <t>-  Guru Kontrak Daerah</t>
  </si>
  <si>
    <t>Terpenuhinya Kekuranggan
Guru didaerah Khusus/terpencil</t>
  </si>
  <si>
    <t>-  Seleksi Guru Teladan</t>
  </si>
  <si>
    <t>Guru-guru SMA
dan SMK serta Terpilihnya Guru teladan</t>
  </si>
  <si>
    <t>- Monitoring, Evaluasi dan Pelaporan</t>
  </si>
  <si>
    <t>Sekolah SMA/MA dan SMK serta Meningkatkan Kelancaran Pelaksanaan Program Sekolah</t>
  </si>
  <si>
    <t>- OSN Guru SMA/MA dan SMK</t>
  </si>
  <si>
    <t>Guru-guru SMA 
dan SMK serta Meningkatnya Kopetensi, kreatifitas dan daya saing Tenaga Pendidik</t>
  </si>
  <si>
    <t>Siswa/siswi Pemenag O2SN dan FLSN
serta Meningkatkan kreatifitas dan daya saing siswa</t>
  </si>
  <si>
    <t>22</t>
  </si>
  <si>
    <t>Program Manajemen Pelayanan Pendidikan</t>
  </si>
  <si>
    <t>09</t>
  </si>
  <si>
    <t>Monitoring, Evaluasi dan Pelaporan</t>
  </si>
  <si>
    <t>Peningkatan Mutu Pendidikan</t>
  </si>
  <si>
    <t>Penyedia Operasional sekolah</t>
  </si>
  <si>
    <t>Hasil Nilai Ujian Nasional Siswa jenjang SD/MI, SMP/MTs, SMA/MA, dan SMK Meningkat</t>
  </si>
  <si>
    <t>Penyusunan Profil Pendidikan, Statistik Pendidikan dan Data Pokok Pendidikan</t>
  </si>
  <si>
    <t>Tersedianya data yang valid dan akurat</t>
  </si>
  <si>
    <t>Operasional UPTD Dinas</t>
  </si>
  <si>
    <t>Peningkatan mutu pelayanan di bidang pendidikan tingkat kec</t>
  </si>
  <si>
    <t>Bidang Urusan Pariwisata</t>
  </si>
  <si>
    <t>Program Pengembangan Pemasaran Pariwisata</t>
  </si>
  <si>
    <t>Kegiatan peningkatan pemanfaatan teknologi informasi dalam pemasaran pariwisata</t>
  </si>
  <si>
    <t xml:space="preserve">Tersedianya Informasi pariwisata melalui pemanfaatan teknologi informasi </t>
  </si>
  <si>
    <t>Kegiatan Pelaksanaan Promosi Pariwisata di dalam dan di luar negeri</t>
  </si>
  <si>
    <t>Terlaksananya kegiatan promosi pariwisata melalui even-even promosi pariwisata antara lain :</t>
  </si>
  <si>
    <t>Propinsi, Pusat dan daerah lainnya</t>
  </si>
  <si>
    <t>Rakor Pariwisata</t>
  </si>
  <si>
    <t>- Sulteng Expo dan Karnaval Budaya</t>
  </si>
  <si>
    <t>- Paket khusus pagelaran Seni Budaya di TMII</t>
  </si>
  <si>
    <t>- Pekan Budaya dan Pariwisata Tingkat Prop. Sulteng</t>
  </si>
  <si>
    <t>- Kemilau Sulawesi</t>
  </si>
  <si>
    <t>- Festival Danau Poso</t>
  </si>
  <si>
    <t>- Festival Teluk Tomori II</t>
  </si>
  <si>
    <t>08</t>
  </si>
  <si>
    <t>Kegiatan Pelatihan Pemandu Wisata Terpadu</t>
  </si>
  <si>
    <t>Terlaksananya kegiatan pelatihan pemandu wisata Kab. Morowali Utara</t>
  </si>
  <si>
    <t>Terlaksananya kegiatan Festival Teluk Tomori II.</t>
  </si>
  <si>
    <t>Program Pengembangan Destinasi Pariwisata</t>
  </si>
  <si>
    <t>Terpenuhinya Sarana dan Prasarana Pariwisata</t>
  </si>
  <si>
    <t>Kegiatan Pengembangan Obyek Pariwisata Unggulan</t>
  </si>
  <si>
    <t>Terlaksananya pengembangan obyek pariwisata unggulan antara lain :</t>
  </si>
  <si>
    <t>- Fasilitasi obyek wisata Cagar Alam Morowali (pembangunan rumah singgah, pembuatan rambu-rambu wisata, pembuatan jembatan manggrove, pembuatan menara pandang dan penangkaran burung maleo).</t>
  </si>
  <si>
    <t>Cagar Alam Morowali Kec. Bungku Utara , Mamo Salato dan Petasia</t>
  </si>
  <si>
    <t xml:space="preserve">Kegiatan Peningkatan Pembangunan Sarana dan Prasarana Pariwisata </t>
  </si>
  <si>
    <t>Tersebar</t>
  </si>
  <si>
    <t>Program Pengembangan Kemitraan</t>
  </si>
  <si>
    <t>Kegiatan Pengembangan SDM di Bidang Kebudayaan dan Pariwisata.</t>
  </si>
  <si>
    <t>Terlaksananya pembentukan Organisasi PHRI (Persatuan Hotel Republik Indonesia) di Kab. Morowali Utara.</t>
  </si>
  <si>
    <t>07</t>
  </si>
  <si>
    <t>Kegiatan Pengembangan SDM dan Profesionalisme Bidang Pariwisata</t>
  </si>
  <si>
    <t>Terlaksananya Bimbingan Teknis Aparatur Kepariwisataan bagi aparatur</t>
  </si>
  <si>
    <t>Jakarta dan daerah lainnya</t>
  </si>
  <si>
    <t>Terlaksananya kegiatan pembentukan kelompok sadar wisata dan pembinaan Desa Wisata</t>
  </si>
  <si>
    <t>JUMLAH</t>
  </si>
  <si>
    <t>Kepala  Disdikbudpora</t>
  </si>
  <si>
    <t>Kabupaten Morowali Utara</t>
  </si>
  <si>
    <t>Dra. SYARIFAH RIDHA. M, MM</t>
  </si>
  <si>
    <t>NIP. 19590305 198603 2 011</t>
  </si>
  <si>
    <t>KEBUTUHAN DANA/PAGU INDIKATIF                 (Rp)</t>
  </si>
  <si>
    <t>CATATAN PENTING</t>
  </si>
  <si>
    <t>Terselenggaranya rapat-rapat kerja/ koordinasi/konsultasi dalam dan luar daerah</t>
  </si>
  <si>
    <t>Morowali Utara/ Sulteng</t>
  </si>
  <si>
    <t>Disdikbud pora</t>
  </si>
  <si>
    <t>Guru SD dan SMP</t>
  </si>
  <si>
    <t xml:space="preserve"> 1.100  Orang</t>
  </si>
  <si>
    <t>196  Sekolah</t>
  </si>
  <si>
    <t>198  Orang</t>
  </si>
  <si>
    <t>3 Keg</t>
  </si>
  <si>
    <t>1  Keg</t>
  </si>
  <si>
    <t>2  Keg</t>
  </si>
  <si>
    <t>341 Sekolah  (SD dan SMP Sederjat)</t>
  </si>
  <si>
    <t>1 keg</t>
  </si>
  <si>
    <t>6 Keg</t>
  </si>
  <si>
    <t>- Pembinaan Minat Bakat 
   dan Kreatifitas Siswa         ( O2SN,FLS2N) SMK</t>
  </si>
  <si>
    <t>Kode</t>
  </si>
  <si>
    <t>Bidang/Urusan Pemerintahan Daerah dan Program Kegiatan</t>
  </si>
  <si>
    <t>Indikator Kinerja Program (Outcome)/ Kegiatan (Output)</t>
  </si>
  <si>
    <t>Catatan Penting</t>
  </si>
  <si>
    <t>Perkiraan Maju Tahun 2017</t>
  </si>
  <si>
    <t>Terpenuhinya pelayanan Administrasi perkantoran</t>
  </si>
  <si>
    <t>Dinkes Morut</t>
  </si>
  <si>
    <t>Penyediaan jasa  peralatan dan perlengkapan kantor</t>
  </si>
  <si>
    <t>-</t>
  </si>
  <si>
    <t>Belanja Perawatan Kendaraan Bermotor</t>
  </si>
  <si>
    <t>Belanja Cetak dan Penggandaan</t>
  </si>
  <si>
    <t>Penyediaan peralatan dan perlengkapan kantor</t>
  </si>
  <si>
    <t>6 Unit</t>
  </si>
  <si>
    <t>01'</t>
  </si>
  <si>
    <t>Rapat-rapat koordinasi dan konsultasi Dalam dan luar daerah</t>
  </si>
  <si>
    <t>Terwujudnya capaian kinerja Aparatur</t>
  </si>
  <si>
    <t>Penyusunan Profil Dinas Kesehatan dan KB</t>
  </si>
  <si>
    <t>Tersedianya data Profil Kesehatan Kab. Morowali Utara.</t>
  </si>
  <si>
    <t>Honorarium Panitia Pelaksana Kegiatan</t>
  </si>
  <si>
    <t>Rapat Kerja Kesehatan Daerah</t>
  </si>
  <si>
    <t>tersedianya data dan informasi perencanaan pembangunan kesehatan di Kabupaten Morowali Utara</t>
  </si>
  <si>
    <t>Pengadaan Kendaraan dinas/operasional</t>
  </si>
  <si>
    <t>tersedianya kendaran dinas operasional dinas kesehatan kab morut</t>
  </si>
  <si>
    <t>Pengadaan mebeleur</t>
  </si>
  <si>
    <t>meningkatnya kapasitas SDM aparatus Dinkes Morut</t>
  </si>
  <si>
    <t>11 PKM</t>
  </si>
  <si>
    <t>Program Keluarga Berencana</t>
  </si>
  <si>
    <t>Pelayanan KIE</t>
  </si>
  <si>
    <t>terlaksananya penyuluhan KIE masyarakat kab Morut</t>
  </si>
  <si>
    <t>10 Kec</t>
  </si>
  <si>
    <t>Pembinaan Keluarga Berencana</t>
  </si>
  <si>
    <t>terlaksanannya sosialisasi pembinaan KB masyarakat Morut</t>
  </si>
  <si>
    <t>Pengadaan sarana mobilitas tim KB keliling</t>
  </si>
  <si>
    <t>tersedianya saranan mobilitas tim KB Keliling</t>
  </si>
  <si>
    <t>3 Unit</t>
  </si>
  <si>
    <t>Program Obat dan Perbekalan Kesehatan</t>
  </si>
  <si>
    <t>Pengadaaan Obat dan Perbekalan Kesehatan</t>
  </si>
  <si>
    <t>Tersedianya Kebutuhan Obat dan Perbekalan Kesehatan di Puskesmas selama 18 Bulan</t>
  </si>
  <si>
    <t>Program Upaya Kesehatan Masyarakat</t>
  </si>
  <si>
    <t>Pemeliharaan dan pemulihan kesehatan</t>
  </si>
  <si>
    <t>Tercapainya Pelayanan Kesehatan di Daerah terpencil</t>
  </si>
  <si>
    <t>Provinsi</t>
  </si>
  <si>
    <t xml:space="preserve"> </t>
  </si>
  <si>
    <t>Pengadaan, peningkatan, dan perbaikan sarana dan prasarana puskesmas dan jaringannya</t>
  </si>
  <si>
    <t>Tersedianya sarana prasana puskesmas dan jaringannya sesuai standar</t>
  </si>
  <si>
    <t>1 Unit</t>
  </si>
  <si>
    <t>2 Unit</t>
  </si>
  <si>
    <t>Perbaikan Gizi Masyarakat</t>
  </si>
  <si>
    <t>Setiap Keluarga menerapkan norma keluarga kecil, bahagia, sejahtera dan sadar Gizi</t>
  </si>
  <si>
    <t>Revitalisasi sistem kesehatan</t>
  </si>
  <si>
    <t>Terlaksananya akreditasi puskesmas</t>
  </si>
  <si>
    <t>Peningkatan pelayanan kesehatan bagi pengungsi korban bencana</t>
  </si>
  <si>
    <t>Terselenggaranya pelayanan penggulanganan bencana/wabah</t>
  </si>
  <si>
    <t>3 Org</t>
  </si>
  <si>
    <t>Program Promosi Kesehatan dan Pemberdayaan Masyarakat</t>
  </si>
  <si>
    <t>Pengembangan Media Promosi dan Informasi Sadar Hidup Sehat</t>
  </si>
  <si>
    <t>Tersedianya Alat Bantu elektronik Program</t>
  </si>
  <si>
    <t>Penyuluhan Masyarakat Pola Hidup Sehat</t>
  </si>
  <si>
    <t>Meningkatnya Perilaku Masyarakat tentang Perilaku Hidup Bersih dan Sehat</t>
  </si>
  <si>
    <t>Peningkatan Pendidikan Penyuluh Kesehatan</t>
  </si>
  <si>
    <t>Tercapainya Peningkatan Kualitas Pengelola Program Promkes</t>
  </si>
  <si>
    <t>Program Promosi Kesehatan Ibu, Bayi dan Anak Melalui Kelompok Kegiatan di Masyarakat</t>
  </si>
  <si>
    <t>Penyuluhan Kesehatan Ibu, Bayi dan Anak Balita melaui Kelompok dimasyarakat (Tribina)</t>
  </si>
  <si>
    <t>jumlah panitia pelaksana kegiatan</t>
  </si>
  <si>
    <t>Program Pengembangan Pusat Pelayanan Informasi dan Konseling R/M (PIK R/M)</t>
  </si>
  <si>
    <t>Program Peningkatan Penanggulangan Narkoba, PMS termasuk HIV/AIDS</t>
  </si>
  <si>
    <t>Penyuluhan penanggulangan narkoba dan PMS di sekolah</t>
  </si>
  <si>
    <t>Terlaksananya Penyuluhan Penanggulangan Narkoba dan PMS</t>
  </si>
  <si>
    <t>dinkes Morut</t>
  </si>
  <si>
    <t>Program Pengembangan Lingkungan Sehat</t>
  </si>
  <si>
    <t>Sosialisasi Kebijakan Lingkungan Sehat</t>
  </si>
  <si>
    <t>Jumlah Sosialosasi Lingkungan Sehat yang terlaksana</t>
  </si>
  <si>
    <t>-03</t>
  </si>
  <si>
    <t>Program Pencegahan dan Penanggulangan Penyakit Menular</t>
  </si>
  <si>
    <t>Pelayanan pencegahan dan penanggulangan penyakit menular</t>
  </si>
  <si>
    <t>Program Kemitraan Peningkatan Pelayanan Kesehatan</t>
  </si>
  <si>
    <t>Kemitraan Asuransi Kesehatan Masyarakat</t>
  </si>
  <si>
    <t xml:space="preserve">Tersedianya dana Jaminan Kesehatan Masyarakat </t>
  </si>
  <si>
    <t>Program peningkatan pelayanan kesehatan anak balita</t>
  </si>
  <si>
    <t>Pendidikan dan Pelatihan Perawatan Anak Balita</t>
  </si>
  <si>
    <t>Kolonodale,  Maret 2015</t>
  </si>
  <si>
    <t>Kepala Dinas Kesehatan dan KB Daerah</t>
  </si>
  <si>
    <t>drg.FATMAWATY A.HALID, MMR</t>
  </si>
  <si>
    <t>NIP. 19631223199010 2 001</t>
  </si>
  <si>
    <t xml:space="preserve">SKPD : DINAS KESEHATAN DAN KELUARGA BERENCANA DAERAH </t>
  </si>
  <si>
    <t>PKM</t>
  </si>
  <si>
    <t>Kec</t>
  </si>
  <si>
    <t>TOTAL</t>
  </si>
  <si>
    <t>Urusan/Bidang Urusan Pemerintahan Daerah dan Program Kegiatan</t>
  </si>
  <si>
    <t>Target Tahun 2016</t>
  </si>
  <si>
    <t>Kebutuhan Dana/Pagu Indikator</t>
  </si>
  <si>
    <t>5.2.01</t>
  </si>
  <si>
    <t>5.2.01.03</t>
  </si>
  <si>
    <t>Penyediaan jasa peralatan dan perlengkapan kantor</t>
  </si>
  <si>
    <t>Kdale</t>
  </si>
  <si>
    <t>5.2.01.13</t>
  </si>
  <si>
    <t>5.2.01.18</t>
  </si>
  <si>
    <t>5.2.02</t>
  </si>
  <si>
    <t>5.2.02.05</t>
  </si>
  <si>
    <t>5.2.05</t>
  </si>
  <si>
    <t>5.2.05.01</t>
  </si>
  <si>
    <t>Pendidikan dan pelatihan formal</t>
  </si>
  <si>
    <t>5.2.23</t>
  </si>
  <si>
    <t>Program Standarisasi Pelayanan Kesehatan</t>
  </si>
  <si>
    <t>5.2.23.01</t>
  </si>
  <si>
    <t>Penyusunan standar pelayanan kesehatan</t>
  </si>
  <si>
    <t>5.2.26</t>
  </si>
  <si>
    <t>Program pengadaan, peningkatan sarana dan prasarana rumah sakit/ rumah sakit jiwa/  rumah sakit paru-paru/  rumah sakit mata</t>
  </si>
  <si>
    <t>5.2.26.01</t>
  </si>
  <si>
    <t>Pembangunan rumah sakit</t>
  </si>
  <si>
    <t>5.2.26.18</t>
  </si>
  <si>
    <t>Pengadaan alat-alat kesehatan rumah sakit</t>
  </si>
  <si>
    <t>5.2.26.19</t>
  </si>
  <si>
    <t>Pengadaan obat-obatan rumah sakit</t>
  </si>
  <si>
    <t>5.2.26.21</t>
  </si>
  <si>
    <t>Pengadaan mebeuleur rumah sakit</t>
  </si>
  <si>
    <t>5.2.27</t>
  </si>
  <si>
    <t>Program pemeliharaan sarana dan prasarana rumah sakit/ rumah sakit jiwa/  rumah sakit paru-paru/  rumah sakit mata</t>
  </si>
  <si>
    <t>5.2.27.17</t>
  </si>
  <si>
    <t>Pemeliharaan rutin/berkala alat-alat kesehatan rumah sakit</t>
  </si>
  <si>
    <t>5.2.32</t>
  </si>
  <si>
    <t>Program peningkatan keselamatan ibu melahirkan dan anak</t>
  </si>
  <si>
    <t>5.2.32.04</t>
  </si>
  <si>
    <t>Pertemuan Audit Maternal Perinatal (AMP)</t>
  </si>
  <si>
    <t>5.2.33</t>
  </si>
  <si>
    <t>Program Peningkatan Standarisasi Mutu Pelayanan Medik</t>
  </si>
  <si>
    <t>5.2.33.01</t>
  </si>
  <si>
    <t>Operasional Komite Medik</t>
  </si>
  <si>
    <t>Kolonodale, 24 Maret 2015</t>
  </si>
  <si>
    <t>drg. Muh. Syahriir,M.Kes</t>
  </si>
  <si>
    <t>NIP. 196406221999031002</t>
  </si>
  <si>
    <t>SKPD : RUMAH SAKIT UMUM DAERAH KOLONODALE</t>
  </si>
  <si>
    <t>Tingkat layanan administrasi yang tepat waktu</t>
  </si>
  <si>
    <t>Tingkat pemenuhan sarana/prasarana kerja yang sesuai standar</t>
  </si>
  <si>
    <t>Peningkatan kapasitas sumberdaya aparatur</t>
  </si>
  <si>
    <t>Peningkatan mutu pelayanan rumah sakit sesuai standar</t>
  </si>
  <si>
    <t>Presentase sarana dan prasarana RS yang terpelihara</t>
  </si>
  <si>
    <t>Penurunan Angka  Kematian Bayi dan ibu melahirkan dirumah sakit</t>
  </si>
  <si>
    <t>SKPD : DINAS PEKERJAAN UMUM DAN PERHUBUNGAN DAERAH</t>
  </si>
  <si>
    <t>No.</t>
  </si>
  <si>
    <t>NO. KODE REKENING</t>
  </si>
  <si>
    <t>URUSAN/BIDANG URUSAN PEMERINTAH DAERAH DAN PROGRAM KEGIATAN</t>
  </si>
  <si>
    <t>RENCANA TAHUN 2016</t>
  </si>
  <si>
    <t>CACATAN PENTING</t>
  </si>
  <si>
    <t>PERKIRAAN MAJU RENCANA TAHUN 2017</t>
  </si>
  <si>
    <t>LOKASI</t>
  </si>
  <si>
    <t>TARGET CAPAIAN</t>
  </si>
  <si>
    <t>TARGET CAPAIAN KINERJA</t>
  </si>
  <si>
    <t>1.</t>
  </si>
  <si>
    <t>03.</t>
  </si>
  <si>
    <t>1 tahun</t>
  </si>
  <si>
    <t>1 Tahun</t>
  </si>
  <si>
    <t>Penyedia Jasa Peralatan dan Perlengkapan Kantor</t>
  </si>
  <si>
    <t>Penyediaan Peralatan dan perlengkapan kantor</t>
  </si>
  <si>
    <t>1 Lokasi</t>
  </si>
  <si>
    <t>Rapat-rapat Koordinasi dan Konsultasi Dalam dan Luar Daerah</t>
  </si>
  <si>
    <t>02.</t>
  </si>
  <si>
    <t>3 Lokasi</t>
  </si>
  <si>
    <t>Pembangunan Gedung Kantor</t>
  </si>
  <si>
    <t>Pengadaan Kendaraan dinas/Operasional</t>
  </si>
  <si>
    <t>07.</t>
  </si>
  <si>
    <t>35 Lokasi</t>
  </si>
  <si>
    <t>Korowalelo, Kec. Lembo</t>
  </si>
  <si>
    <t>Peonea, Kec. Mori Atas</t>
  </si>
  <si>
    <t>Siliti, Kec. Bungku Utara</t>
  </si>
  <si>
    <t>Program Pembangunan Jalan dan Jembatan</t>
  </si>
  <si>
    <t>Pembangunan Jalan</t>
  </si>
  <si>
    <t>Tersedianya Jalan Yang Layak digunakan</t>
  </si>
  <si>
    <t>19 Lokasi</t>
  </si>
  <si>
    <t xml:space="preserve"> Peboa, Kec. Petasia Timur</t>
  </si>
  <si>
    <t xml:space="preserve"> Baturube, Kec. Bungku Utara</t>
  </si>
  <si>
    <t>Pembangun Jembatan</t>
  </si>
  <si>
    <t>11 Lokasi</t>
  </si>
  <si>
    <t xml:space="preserve"> Todopuli Uebangke, Kec. Soyo Jaya</t>
  </si>
  <si>
    <t>Program Pengembangan Komunikasi, Informasi dan Media Massa</t>
  </si>
  <si>
    <t>Program Perencanaan Tata Ruang</t>
  </si>
  <si>
    <t>Penyusunan Kebijakan  tentang Penyusunan Rencana tata Ruang</t>
  </si>
  <si>
    <t>5 Lokasi</t>
  </si>
  <si>
    <t>Program Pembangunan Saluran Drainase/Gorong-gorong</t>
  </si>
  <si>
    <t>Kelancaran Pelaksanaan Pekerjaan Pembangunan Saluran Drainase/Gorong-gorong</t>
  </si>
  <si>
    <t>9 Lokasi</t>
  </si>
  <si>
    <t xml:space="preserve"> Tambayoli, Kec. Soyo Jaya</t>
  </si>
  <si>
    <t xml:space="preserve"> Lembah Sumara, Kec. Soyo Jaya</t>
  </si>
  <si>
    <t>Program Pembangunan turap/talud/bronjong</t>
  </si>
  <si>
    <t>Pembangunan turap/talud/bronjong</t>
  </si>
  <si>
    <t>14 Lokasi</t>
  </si>
  <si>
    <t>4 Lokasi</t>
  </si>
  <si>
    <t>Kel. Bahoue, Kec. Petasia</t>
  </si>
  <si>
    <t xml:space="preserve"> Ganda-ganda, Kec. Petasia</t>
  </si>
  <si>
    <t xml:space="preserve"> Tingkea'o, Kec. Lembo</t>
  </si>
  <si>
    <t xml:space="preserve"> Petumbea, Kec. Lembo Raya</t>
  </si>
  <si>
    <t xml:space="preserve"> Giri Mulya, Kec. Mamosalato</t>
  </si>
  <si>
    <t xml:space="preserve"> Moleono, Kec. Petasia Barat</t>
  </si>
  <si>
    <t xml:space="preserve"> Tiu, Kec. Petasia Barat</t>
  </si>
  <si>
    <t xml:space="preserve"> Matube, Kec. Bungku Utara</t>
  </si>
  <si>
    <t xml:space="preserve"> Opo, Kec. Bungku Utara</t>
  </si>
  <si>
    <t xml:space="preserve"> Tandayondo, Kec. Soyo Jaya</t>
  </si>
  <si>
    <t xml:space="preserve"> Sumara Jaya, Kec. Soyo Jaya</t>
  </si>
  <si>
    <t>Program Pembangunan Sarana dan Prasarana Perhubungan</t>
  </si>
  <si>
    <t>Pembangunan Halte bus, taxi gedung terminal</t>
  </si>
  <si>
    <t>Tersedianya Pasilitas Gedung Terminal Yang Layak</t>
  </si>
  <si>
    <t>Pembangunan Dermaga dan Tambatan Perahu</t>
  </si>
  <si>
    <t>Tersedianya Pasilitas Dermaga dan Tambatan Perahu</t>
  </si>
  <si>
    <t xml:space="preserve"> Tanauge, Kec. Petasia</t>
  </si>
  <si>
    <t xml:space="preserve"> Gililana, Kec. Petasia</t>
  </si>
  <si>
    <t xml:space="preserve"> Koya Kecamatan Petasia</t>
  </si>
  <si>
    <t xml:space="preserve"> Ueruru Kec. Bungku Utara</t>
  </si>
  <si>
    <t>Program Pengendalian dan Pengamanan Lalu Lintas</t>
  </si>
  <si>
    <t>2 Lokasi</t>
  </si>
  <si>
    <t>Pengadaan Rambu-rambu Lalu Lintas</t>
  </si>
  <si>
    <t>Tersedinaya Rambu-rambu Jalan</t>
  </si>
  <si>
    <t>Program Pengembangan dan Pengelolaan Jaringan Irigasi, Rawa dan Jaringan Pengairan Lainnya</t>
  </si>
  <si>
    <t>Bertambahnya Jaringan irigasi yang memadai sehingga melyani daerah-daerah sentra produksi</t>
  </si>
  <si>
    <t>Pelaksanaan Normalisasi Saluran Sungai</t>
  </si>
  <si>
    <t>Tersedianya Aliran Sungai Yang Lancar</t>
  </si>
  <si>
    <t>Rehabilitasi/Pemeliharaan Jaringan Irigasi</t>
  </si>
  <si>
    <t>Tersedianya Jaringan Irigasi dalam Kondisi Baik</t>
  </si>
  <si>
    <t>Operasional dan Pemeliharaan Jaringan Irigasi</t>
  </si>
  <si>
    <t>Tersedianya Kapasitas Aparatur Yang Kompeten dalam Pemeliharaan</t>
  </si>
  <si>
    <t>Pembangunan Jaringan Irigasi</t>
  </si>
  <si>
    <t>Terbangunya Jaringan Irigasi Yang Memadai</t>
  </si>
  <si>
    <t>16 Lokasi</t>
  </si>
  <si>
    <t xml:space="preserve"> Korololama, Kec. Petasia</t>
  </si>
  <si>
    <t xml:space="preserve"> Wawopada, Kec. Lembo</t>
  </si>
  <si>
    <t xml:space="preserve"> Lembobaru, Kec. Lembo</t>
  </si>
  <si>
    <t xml:space="preserve"> Dolupo Karya, Kec. Lembo Raya</t>
  </si>
  <si>
    <t xml:space="preserve"> Po'ona, Kec. Lembo Raya</t>
  </si>
  <si>
    <t xml:space="preserve"> Momo, Kec. Mamosalato</t>
  </si>
  <si>
    <t xml:space="preserve"> Pandauke, Kec. Mamosalato</t>
  </si>
  <si>
    <t xml:space="preserve"> Lijo, Kec. Mamosalato</t>
  </si>
  <si>
    <t xml:space="preserve"> Posangke, Kec. Bungku Utara</t>
  </si>
  <si>
    <t xml:space="preserve"> Tokala Atas, Kec. Bungku Utara</t>
  </si>
  <si>
    <t xml:space="preserve"> Tambarobone, Kec. Bungku Utara</t>
  </si>
  <si>
    <t>Program Pengembangan Kinerja Pengelolaan Air Minum dan Air Limbah</t>
  </si>
  <si>
    <t>Penyediaan Prasarana dan sarana air limbah</t>
  </si>
  <si>
    <t>Program Pengendalian Banjir</t>
  </si>
  <si>
    <t>Pembangunan Tanggul Pemecah Ombak</t>
  </si>
  <si>
    <t>Upaya Pencegahan Abrasi Pada Pinggir Pantai</t>
  </si>
  <si>
    <t>Ganda-ganda Kec. Petasia</t>
  </si>
  <si>
    <t xml:space="preserve"> Uewaju, Kec. Bungku Utara</t>
  </si>
  <si>
    <t xml:space="preserve"> Tokonanaka, Kec. Bungku Utara</t>
  </si>
  <si>
    <t>Program Pengembangan Wilayah Strategis dan Cepat Tumbuh</t>
  </si>
  <si>
    <t>Meningkatnya Pengembangan Infrastruktur</t>
  </si>
  <si>
    <t>Pembangunan/Peningkatan infrastruktur</t>
  </si>
  <si>
    <t>7  Kegiatan</t>
  </si>
  <si>
    <t>Program Pengembangan Infrastruktur Pedesaan</t>
  </si>
  <si>
    <t>Pembangunan Sarana dan Prasarana air bersih perdesaan</t>
  </si>
  <si>
    <t>Tersedianya Prasarana Air Bersih Pedesaan</t>
  </si>
  <si>
    <t xml:space="preserve"> Towara, Kec. Petasia Timur</t>
  </si>
  <si>
    <t xml:space="preserve"> Mohoni, Kec. Petasia Timur</t>
  </si>
  <si>
    <t xml:space="preserve"> Winangabino, Kec. Mamosalato</t>
  </si>
  <si>
    <t xml:space="preserve"> Tirongan Bawah, Kec. Bungku Utara</t>
  </si>
  <si>
    <t xml:space="preserve"> Bau, Kec. Soyo Jaya</t>
  </si>
  <si>
    <t>Rehabilitasi/pemeliharaan sarana dan prasarana air bersih perdesaan</t>
  </si>
  <si>
    <t>Tersedianya Peningkatan Pelayanan Prasarana Air Bersih</t>
  </si>
  <si>
    <t>Rehab Intake dan Pergantian Pipa Air Bersih Desa Towara</t>
  </si>
  <si>
    <t>Towara, Kec. Petasia Timur</t>
  </si>
  <si>
    <t>Rehab Intake dan Penambahan Jaringan Air Bersih Desa Peonea</t>
  </si>
  <si>
    <t>Rehab Sistem Perpipaan Air Bersih Desa Molino</t>
  </si>
  <si>
    <t>Molino, Kec. Petasia Timur</t>
  </si>
  <si>
    <t>Rehab Jaringan Perpipaan Air Bersih Desa Korowalelo</t>
  </si>
  <si>
    <t xml:space="preserve">Rehab Jaringan Perpipaan Air Bersih Desa Taronggo </t>
  </si>
  <si>
    <t>Taronggo, Kec. Bungku Utara</t>
  </si>
  <si>
    <t>Rehab Intake dan Pergantian Pipa Jaringan Air Bersih Desa Ueruru</t>
  </si>
  <si>
    <t>Ueruru, Kec. Bungku Utara</t>
  </si>
  <si>
    <t xml:space="preserve">Rehab Jaringan Air Bersih Desa Siliti </t>
  </si>
  <si>
    <t>Rehab Jaringan Perpipaan Air Bersih Desa Lemowalia</t>
  </si>
  <si>
    <t>Lemowalia, Kec. Bungku Utara</t>
  </si>
  <si>
    <t>Rehab Intake dan Jaringan Air Bersih Desa Salubiro</t>
  </si>
  <si>
    <t>Salubiro, Kec. Bungku Utara</t>
  </si>
  <si>
    <t>Rehab Intake dan Jaringan Air Bersih Desa Boba</t>
  </si>
  <si>
    <t>Boba, Kec. Bungku Utara</t>
  </si>
  <si>
    <t>Kolonodale, 20 Maret  2015</t>
  </si>
  <si>
    <t>KEPALA DINAS PEKERJAAN UMUM DAN</t>
  </si>
  <si>
    <t>PERHUBUNGAN DAERAH</t>
  </si>
  <si>
    <t>Ir. TRI. INDIJONO, MT</t>
  </si>
  <si>
    <t>Pembina Utama Muda, IV/c</t>
  </si>
  <si>
    <t>NIP.19580830 198603 1 013</t>
  </si>
  <si>
    <t>Dalam dan Luar Daerah</t>
  </si>
  <si>
    <t>Tingkat Terpenuhinya sarana dan prasarana Aparatur</t>
  </si>
  <si>
    <t xml:space="preserve">- </t>
  </si>
  <si>
    <t>Honorarium PNS</t>
  </si>
  <si>
    <t>Honorarium Non PNS</t>
  </si>
  <si>
    <t>Uang Lembur</t>
  </si>
  <si>
    <t>Belanja Jasa Kantor</t>
  </si>
  <si>
    <t>Belanja Bahan Pakai Habis</t>
  </si>
  <si>
    <t>Belanja Pakaian Khusus dan hari-hari tertentu</t>
  </si>
  <si>
    <t>Belanja Pemeliharaan</t>
  </si>
  <si>
    <t>Belanja Modal</t>
  </si>
  <si>
    <t>Koordinasi, Konsultasi, Evaluasi dan Pelaporan dalam dan luar daerah</t>
  </si>
  <si>
    <t>Proporsi Panjang Jaringan Jalan Kabupaten dalam kondisi baik</t>
  </si>
  <si>
    <t>Jasa Konsultasi Perencanaan</t>
  </si>
  <si>
    <t>Tersedianya Bangunan Turap/Talud/ Bronjong</t>
  </si>
  <si>
    <t>Jasa Konsultasi dan Perencanaan</t>
  </si>
  <si>
    <t>Pembuatan Tanggul Penahan Tanah (Jl. Kuda Laut)</t>
  </si>
  <si>
    <t>Pembuatan Tanggul Penahan Tanah Dusun I, II Dan IV Desa Ganda-ganda</t>
  </si>
  <si>
    <t>Pembangunan Bronjong Sungai Pu'awu Desa Tingkea'o</t>
  </si>
  <si>
    <t>Pembangunan Tanggul SDN Peboa</t>
  </si>
  <si>
    <t>Pembuatan Bronjong Desa Petumbea</t>
  </si>
  <si>
    <t>Pembangunan Tanggul Penahan Banjir Desa Giri Mulya</t>
  </si>
  <si>
    <t>Pembuatan Tanggul Sungai Desa Moleono</t>
  </si>
  <si>
    <t>Pembangunan Talud Sungai Saidinopi Dusun II &amp; VI Desa Tiu</t>
  </si>
  <si>
    <t>Pembuatan Talud Dalam Desa Matube</t>
  </si>
  <si>
    <t>Pembuatan Tanggul Penahan Tebing (Bronjong) Desa Opo</t>
  </si>
  <si>
    <t>Pembuatan Tanggul Penahan Banjir Desa Tambayoli</t>
  </si>
  <si>
    <t>Pembuatan Tanggul Penahan Banjir Dusun II, Tandayondo</t>
  </si>
  <si>
    <t>Pembuatan Tanggul/Bronjong Pengaman Saluran Swadaya, Lahan Usaha I</t>
  </si>
  <si>
    <t>Pembuatan Tanggul Penahan Banjir Belakang Puskesdes Desa Todopuli Uebangke</t>
  </si>
  <si>
    <t>Rehab Tambatan Perahu Desa Ganda-Ganda</t>
  </si>
  <si>
    <t>Rehab Tambatan Perahu Dusun I Desa Tanauge</t>
  </si>
  <si>
    <t>Pembuatan Tambatan Perahu Desa Gililana</t>
  </si>
  <si>
    <t>Pembuatan Tambatan Perahu Desa Koya</t>
  </si>
  <si>
    <t>Pembuatan Tambatan Perahu Desa Ueruru</t>
  </si>
  <si>
    <t>Pembangunan Irigasi Desa Korololama</t>
  </si>
  <si>
    <t>Pembangunan Saluran Irigasi Korobomba</t>
  </si>
  <si>
    <t>Pembangunan Jaringan Irigasi Sistem Pipanisasi Desa Dolupo Karya</t>
  </si>
  <si>
    <t>Pembangunan Jaringan Irigasi Sistem Pipanisasi Desa Po'ona</t>
  </si>
  <si>
    <t>Pembangunan Bendungan dan Irigasi Desa Momo</t>
  </si>
  <si>
    <t>Pemindahan Bangunan Bendungan D.I. Mamosalato Ke Hulu</t>
  </si>
  <si>
    <t>Pembuatan Saluran Irigasi Desa Pandauke</t>
  </si>
  <si>
    <t>Pembangunan Bendungan Dan Irigasi Desa Lijo</t>
  </si>
  <si>
    <t>Pembangunan Leaning (Saluran Irigasi D.I. Desa Woomparigi - Desa Baturube</t>
  </si>
  <si>
    <t>Pembangunan Leaning Saluran Irigasi Desa Posangke</t>
  </si>
  <si>
    <t>Pembangunan Irigasi Teknis D.I. Ula</t>
  </si>
  <si>
    <t>Pembangunan Leaning Saluran Irigasi D.I. Tambarobone</t>
  </si>
  <si>
    <t>Pembangunan Saluran Irigasi Desa Tandayondo</t>
  </si>
  <si>
    <t>Pembuatan Pintu Saluran Air Dusun I Desa Lembah Sumara</t>
  </si>
  <si>
    <t>Pembuatan Talang Saluran Air Tobu Makmur, Desa Lembah Sumara</t>
  </si>
  <si>
    <t>Pembangunan Tanggul Pemecah Ombak Desa Ganda-ganda</t>
  </si>
  <si>
    <t>Pembuatan Tanggul Penahan Ombak Desa Gililana</t>
  </si>
  <si>
    <t>Peningkatan Tanggul Pantai Desa Uewaju</t>
  </si>
  <si>
    <t>Pembangunan Tanggul Penahan Ombak Desa Tokonanaka</t>
  </si>
  <si>
    <t>Program PAMSIMAS</t>
  </si>
  <si>
    <t>Desa APBN</t>
  </si>
  <si>
    <t>Desa APBD</t>
  </si>
  <si>
    <t>Pendampingan Program PAMSIMAS</t>
  </si>
  <si>
    <t>Program PPSP</t>
  </si>
  <si>
    <t>Pendampingan Program PPSP</t>
  </si>
  <si>
    <t>Program PPIP</t>
  </si>
  <si>
    <t>Pembiayaan APBN</t>
  </si>
  <si>
    <t>Pendampingan Program PPIP</t>
  </si>
  <si>
    <t>Penyusunan Profil Inovasi Management Perkotaan (IMP)</t>
  </si>
  <si>
    <t>Pembangunan Sarana Imtek Air Bersih Dusun II Desa Towara</t>
  </si>
  <si>
    <t>Pembangunan Sarana Air Bersih Koromohoni</t>
  </si>
  <si>
    <t>Pipanisasi Air Bersih Desa Winangabino</t>
  </si>
  <si>
    <t>Pembuatan Jaringan Air Bersih Desa Tirongan Bawah - Uewaju</t>
  </si>
  <si>
    <t>Pembangunan Sarana Air Bersih Desa Bau</t>
  </si>
  <si>
    <t>Jumlah Jembatan yang terbangun</t>
  </si>
  <si>
    <t>Peningkatan kapasitas aparatur dalam bidang komunikasi dan informasi</t>
  </si>
  <si>
    <t>Pemenuhan dokumen perencanaan ruang/kawasan</t>
  </si>
  <si>
    <t>Penyediaan sarana/ prasarana terminal, dermaga dan tambatan perahu sesuai kualifikasi</t>
  </si>
  <si>
    <t>KEBUTUHAN DANA/PAGU INDIKATIF (Rp)</t>
  </si>
  <si>
    <t>PAGU INDIKATIF TAHUN 2017 (Rp)</t>
  </si>
  <si>
    <t>INDIKATOR KINERJA PROGRAM/ KEGIATAN</t>
  </si>
  <si>
    <t>Nama SKPD : Badan Perencanaan Pembangunan Daerah</t>
  </si>
  <si>
    <t>Urusan/Bidang Urusan Pemerintahan Daerah dan Program/Kegiatan</t>
  </si>
  <si>
    <t xml:space="preserve">Lokasi </t>
  </si>
  <si>
    <t>Kebutuhan Dana/Pagu Indikatif</t>
  </si>
  <si>
    <t>(1)</t>
  </si>
  <si>
    <t>(2)</t>
  </si>
  <si>
    <t>(3)</t>
  </si>
  <si>
    <t>(4)</t>
  </si>
  <si>
    <t>(5)</t>
  </si>
  <si>
    <t>(6)</t>
  </si>
  <si>
    <t>(7)</t>
  </si>
  <si>
    <t>(8)</t>
  </si>
  <si>
    <t>(9)</t>
  </si>
  <si>
    <t>Bidang Urusan Perencanaan Pembangunan</t>
  </si>
  <si>
    <t>Penyediaan Jasa Peralatan dan Perlengkapan Kantor</t>
  </si>
  <si>
    <t>Tersedianya Jasa Peralatan dan perlengkapan Kantor</t>
  </si>
  <si>
    <t>Penyediaan Peralatan dan Perlengkapan Kantor</t>
  </si>
  <si>
    <t>Tersedianya Peralatan dan Perlengkapan Kantor</t>
  </si>
  <si>
    <t>Rapat-Rapat Koordinasi dan Konsultasi Dalam dan Keluar Daerah</t>
  </si>
  <si>
    <t>Terlaksananya Kegiatan Rapat-Rapat Koordinasi dan Konsultasi Dalam dan Luar Daerah</t>
  </si>
  <si>
    <t>Provinsi, Pusat dan Daerah Lainnya</t>
  </si>
  <si>
    <t>Tingkat pemenuhan sarana dan prasarana kerja sesuai standar</t>
  </si>
  <si>
    <t>Rehabilitasi Gedung Kantor</t>
  </si>
  <si>
    <t>Terlaksananya Rehabilitasi Gedung Kantor</t>
  </si>
  <si>
    <t>Pendidikan Pelatihan Formal</t>
  </si>
  <si>
    <t>Program Peningkatan Pengembangan Sistem Pelaporan Capaian Kinerja dan Keuangan</t>
  </si>
  <si>
    <t>Penyusunan Laporan Capaian Kinerja dan Iktisar Realisasi Kinerja SKPD</t>
  </si>
  <si>
    <t>Terlaksananya Penyusunan Capaian Kinerja dan Iktisar Realisasi Kinerja SKPD</t>
  </si>
  <si>
    <t>Program Pengembangan Data/Informasi</t>
  </si>
  <si>
    <t>Pemenuhan data/informasi untuk kebutuhan perencanaan pembangunan daerah</t>
  </si>
  <si>
    <t>Pengumpulan, Updating dan Analisis Data Informasi Capaian Target Kinerja Program dan Kegiatan</t>
  </si>
  <si>
    <t>Penyusunan Profil Kecamatan</t>
  </si>
  <si>
    <t>Tersedianya Data Kecamatan Dalam Angka</t>
  </si>
  <si>
    <t>Penyusunan Indikator Pertumbuhan Ekonomi Kabupaten Morowali Utara</t>
  </si>
  <si>
    <t>Tersedianya Data Indikator Pertumbuhan Ekonomi</t>
  </si>
  <si>
    <t>Penyusunan Kinerja Pembangunan Manusia Kabupaten Morowali Utara</t>
  </si>
  <si>
    <t>Terlaksananya Penyusunan Kinerja Pembangunan Manusia Kabupaten Morowali Utara</t>
  </si>
  <si>
    <t>Pengembangan E-Government Berbasis Data Elektronik</t>
  </si>
  <si>
    <t>Terlaksananya Kegiatan E-Government</t>
  </si>
  <si>
    <t>Penyusunan Tabel Input Output Kabupaten Morowali Utara</t>
  </si>
  <si>
    <t>Terlaksananya Penyusunan Data Input Output Kab. Morowali Utara</t>
  </si>
  <si>
    <t>Indikator Kesejahteraan Rakyat Kabupaten Morowali Utara</t>
  </si>
  <si>
    <t>Tersedianya  Data Indikator Kesra</t>
  </si>
  <si>
    <t>Perhitungan Inflasi Daerah</t>
  </si>
  <si>
    <t>Terlaksananya Perhitungan Inflasi Daerah</t>
  </si>
  <si>
    <t>Penghitungan Nilai Tukar Petani (NTP)</t>
  </si>
  <si>
    <t>Terlaksananya Penghitungan Nilai Tukar Petani</t>
  </si>
  <si>
    <t>Penyusunan Indeks Kemahalan Konstruksi (IKK)</t>
  </si>
  <si>
    <t>Tersedianya Data Indeks Kemahalan Konstruksi (IKK)</t>
  </si>
  <si>
    <t>Tersedianya Dukungan Operasional SPSE</t>
  </si>
  <si>
    <t>Penyusunan Incremental Capital Output Ratio (ICOR) Kab. Morowali Utara</t>
  </si>
  <si>
    <t>Tersedianya Dokumen ICOR Kabupaten</t>
  </si>
  <si>
    <t>Program Perencanaan Pengembangan Wilayah Strategis dan Cepat Tumbuh</t>
  </si>
  <si>
    <t xml:space="preserve">Peningkatan Data/informasi Perencanaan Pengembangan Wilayah Strategis dan Cepat Tumbuh </t>
  </si>
  <si>
    <t>Penyusunan Perencanaan Pengembangan Wilayah Strategis dan Cepat Tumbuh</t>
  </si>
  <si>
    <t>Tersedianya Data Perencanaan Pengembangan Wilayah Strategis dan Cepat Tumbuh</t>
  </si>
  <si>
    <t>Program Kerjasama Pembangunan</t>
  </si>
  <si>
    <t xml:space="preserve">Terlaksananya program kerjasama pembangunan daerah </t>
  </si>
  <si>
    <t>Koordinasi Program Kerjasama Pembangunan</t>
  </si>
  <si>
    <t>Program Perencanaan Pembangunan Daerah</t>
  </si>
  <si>
    <t>Pemenuhan Dokumen perencanaan pembangunan</t>
  </si>
  <si>
    <t>Penyusunan Rancangan RKPD</t>
  </si>
  <si>
    <t>Penyelenggaraan Musrenbang RKPD</t>
  </si>
  <si>
    <t>Terlaksananya Musrenbang RKPD</t>
  </si>
  <si>
    <t>Monitoring, Evaluasi, Pengendalian dan Pelaporan Pelaksanaan Rencana Pembangunan Daerah</t>
  </si>
  <si>
    <t>Terlaksananya Monev Pembangunan Daerah</t>
  </si>
  <si>
    <t>10 Kecamatan dan Provinsi</t>
  </si>
  <si>
    <t>Evaluasi Pelaksanaan RKPD</t>
  </si>
  <si>
    <t>Terlaksananya Evaluasi RKPD</t>
  </si>
  <si>
    <t>Pelaksanaan Forum SKPD</t>
  </si>
  <si>
    <t>Terlaksananya Forum SKPD</t>
  </si>
  <si>
    <t>Penyusunan KUA dan PPAS</t>
  </si>
  <si>
    <t>Terlaksananya Penyusunan KUA dan PPAS</t>
  </si>
  <si>
    <t>Sinkronisasi Program dan Kegiatan Pembangunan Daerah</t>
  </si>
  <si>
    <t>Terlaksananya Singkronisasi Program dan Kegiatan Pembangunan Daerah</t>
  </si>
  <si>
    <t>Koordinasi dan Desiminasi Pengendalian, Evaluasi, Pelaporan Pelaksanaan Dana DAK dan TP</t>
  </si>
  <si>
    <t>Terlaksananya Koordinasi dan Desiminasi Pengendalian Evaluasi, Pelaporan Pelaksanaan Dana DAK dan TP</t>
  </si>
  <si>
    <t>Tersedianya Data Tata Ruang Daerah</t>
  </si>
  <si>
    <t>Penyusunan Rancangan Renstra Kab. Morowali Utara</t>
  </si>
  <si>
    <t>Terlaksananya Penyusunan Renstra Kabupaten</t>
  </si>
  <si>
    <t>Penyusunan Rancangan RPJMD Kab. Morowali Utara</t>
  </si>
  <si>
    <t>Terlaksananya Penyusunan RPJMD Kabupaten</t>
  </si>
  <si>
    <t>Program Perencanaan Pembangunan Ekonomi</t>
  </si>
  <si>
    <t>Pemenuhan Dokumen perencanaan pembangunan bidang ekonomi</t>
  </si>
  <si>
    <t>Koordinasi Perencanaan Pembangunan Bidang Ekonomi</t>
  </si>
  <si>
    <t>Penyusunan Rencana Aksi Daerah Pangan dan Gizi</t>
  </si>
  <si>
    <t>Tersusunnya Rencana Aksi Daerah Pangan dan Gizi</t>
  </si>
  <si>
    <t>Program Perencanaan Sosial dan Budaya</t>
  </si>
  <si>
    <t>Pemenuhan data/informasi untuk kebutuhan perencanaan bidang sosbud</t>
  </si>
  <si>
    <t>Koordinasi Perencanaan Pembangunan Bidang Sosial dan Budaya</t>
  </si>
  <si>
    <t>Terlaksananya Koordinasi Perencanaan Pembangunan Bidang Sosial</t>
  </si>
  <si>
    <t>Program Perencanaan Prasarana Wilayah dan Sumber Daya Alam</t>
  </si>
  <si>
    <t>Meningkatnya Keterpaduan Perencanaan Pembangunan Prasarana Fisik dan Wilayah</t>
  </si>
  <si>
    <t>Koordinasi Perencanaan  Prasarana Fisik dan Kewilayahan</t>
  </si>
  <si>
    <t>Terlaksananya Koordinasi Perencanaan  Prasarana Fisik dan Kewilayahan</t>
  </si>
  <si>
    <t xml:space="preserve">Penyusunan Master Plan Kawasan Pengelolaan Pertanian dan Perikanan </t>
  </si>
  <si>
    <t>Tersusunnya Rencana Pengelolaan Kaw. Pertanian dan Perikanan</t>
  </si>
  <si>
    <t>1 Dok</t>
  </si>
  <si>
    <t>Kab. Morut</t>
  </si>
  <si>
    <t>SKPD</t>
  </si>
  <si>
    <t>:</t>
  </si>
  <si>
    <t>Target Capaian</t>
  </si>
  <si>
    <t>PROGRAM PELAYANAN ADMINISTRASI PERKANTORAN</t>
  </si>
  <si>
    <t>Tersedianya jasa peralatan dan perlengkapan kantor</t>
  </si>
  <si>
    <t>Disdukcapilsosnakertrans Kab. Morut</t>
  </si>
  <si>
    <t>tersedianya peralatan dan perlengkapan kantor</t>
  </si>
  <si>
    <t>Keikutsertaan dalam rapat-rapat koordinasi dan konsultasi dalam dan luar daerah</t>
  </si>
  <si>
    <t>PROGRAM PENINGAKATAN SARANA DAN PRASARANA APARATUR</t>
  </si>
  <si>
    <t>Tersedianya kendaraan dinas/operasional yang menunjang tugas- tugas kedinasan</t>
  </si>
  <si>
    <t>Tersedianya mobiler untuk memenuhi kebutuhan kantor</t>
  </si>
  <si>
    <t>PROGRAM PENINGKATAN DISIPLIN APARATUR</t>
  </si>
  <si>
    <t>Tersedianya Pakaian hari khusus tertentu</t>
  </si>
  <si>
    <t>PROGRAM PENINGKATAN KAPASITAS SUMBER DAYA APARATUR</t>
  </si>
  <si>
    <t>Peningkatan kapasitas sumber daya aparatur</t>
  </si>
  <si>
    <t>Tersedianya sumber daya aparatur yang berkualitas</t>
  </si>
  <si>
    <t>PROGRAM PENATAAN ADMINISTRASI KEPENDUDUKAN</t>
  </si>
  <si>
    <t>Tertibnya administrasi kependudukan</t>
  </si>
  <si>
    <t>Meningkatkan Pelayanan Administrasi Kependudukan yang Berkualitas dan Pengolahan data yang akurat</t>
  </si>
  <si>
    <t>APBN</t>
  </si>
  <si>
    <t>Meningkatnya SDM Pengelola SIAK</t>
  </si>
  <si>
    <t>Palu- Jakarta</t>
  </si>
  <si>
    <t>Tersedianya database kependudukan (lahir, mati, kawin, cerai)</t>
  </si>
  <si>
    <t>Tersedianya Informasi yang dapatdiakses oleh masyarakat</t>
  </si>
  <si>
    <t>meningkatanya mutu pelayanan</t>
  </si>
  <si>
    <t>Tersedianya data base yang valid</t>
  </si>
  <si>
    <t xml:space="preserve">tersedianya raperda kependudukan </t>
  </si>
  <si>
    <t>meningkanya pemahaman masyarakat terhadap kebijakan kependudukan</t>
  </si>
  <si>
    <t>30 Desa</t>
  </si>
  <si>
    <t>tertibnya dokumen kependudukan</t>
  </si>
  <si>
    <t>PROGRAM PEMBERDAYAAN FAKIR MISKIN, KOMUNITAS ADAT TERPENCIL (KAT) DAN PENYANDAN MASALAH KESEJAHTERAAN</t>
  </si>
  <si>
    <t>Pemberdayaan fakir miskin, komunitas adat terpencil (KAT) dan penyandang masalah kesejahteraan sosial (PMKS)</t>
  </si>
  <si>
    <t>Meningkatnya kinerja petugas pendamping sosial PMKS</t>
  </si>
  <si>
    <t>Database KAT</t>
  </si>
  <si>
    <t>2 Kecamatan</t>
  </si>
  <si>
    <t>APBN &amp; APBD I</t>
  </si>
  <si>
    <t>Meningkatnya pelayanan bagi kelurga sangat miskin</t>
  </si>
  <si>
    <t>Meningkatnya sarana dan prasarana panti asuhan/jompo</t>
  </si>
  <si>
    <t>Peningkatan pelayanan kepada penduduk miskin dan penyandang masalah kesejahteraan sosial</t>
  </si>
  <si>
    <t>terselenggaranya pengawasan dan pemberdayaan FM, KAT, PMKS lainnya.</t>
  </si>
  <si>
    <t>PROGRAM PELAYANAN DAN REHABILITASI KESEJAHTERAAN SOSIAL</t>
  </si>
  <si>
    <t>Tertanganinya masalah-masalah tanggap cepat darurat dan kejadian luar biasa</t>
  </si>
  <si>
    <t>APBD I</t>
  </si>
  <si>
    <t>terselenggaranya pengawasan rehabilitasi kessos</t>
  </si>
  <si>
    <t>PROGRAM PENINGKATAN KUALITAS DAN PRODUKTIFITAS TENAGA KERJA</t>
  </si>
  <si>
    <t>Peningkatan Produktifitas tenaga kerja daerah</t>
  </si>
  <si>
    <t>Tersedianya dokumen perancanaan tenaga kerja daerah</t>
  </si>
  <si>
    <t xml:space="preserve">PROGRAM PERLINDUNGAN PENGEMBANGAN LEMBAGA KETENAGAKERJAAN </t>
  </si>
  <si>
    <t>Perlindungan pengembangan lembaga ketenagakerjaan</t>
  </si>
  <si>
    <t>PROGRAM PENGEMBANGAN WILAYAH TRANSMIGRASI</t>
  </si>
  <si>
    <t>1. Rencana Teknis Satuan Permukiman (RTSP) dan Pembangunan Transmigrasi Baru (PTB)</t>
  </si>
  <si>
    <t>2. Pembangunan Transmigrasi Baru (PTB)</t>
  </si>
  <si>
    <t>3. Identifikasi Calon Trans Nelayan</t>
  </si>
  <si>
    <t>J U M L A H</t>
  </si>
  <si>
    <t>KEPALA DINAS</t>
  </si>
  <si>
    <t>Drs. JAMALUDDIN SUDIN, M.Si</t>
  </si>
  <si>
    <t>Pembina Utama Muda</t>
  </si>
  <si>
    <t>NIP. 19630825 198603 1 017</t>
  </si>
  <si>
    <t>Bagian Kepegawaian</t>
  </si>
  <si>
    <t>Kantor Pemberdayaan Masyarakat, Perempuan dan Pemerintahan Desa</t>
  </si>
  <si>
    <t xml:space="preserve">KODE </t>
  </si>
  <si>
    <t>Catatan Pentng</t>
  </si>
  <si>
    <t>Target Capain Kinerja</t>
  </si>
  <si>
    <t>Telaksanannya Peralatan dan perlengkapan kantor</t>
  </si>
  <si>
    <t>KPMPPD</t>
  </si>
  <si>
    <t xml:space="preserve">tersedianya peralatan dan perlengkapan kantor </t>
  </si>
  <si>
    <t>terlaksananya koordinasi dan konsultasi dalam dan luar daerah</t>
  </si>
  <si>
    <t>Tersedianya Kendaraan Dinas Operasional</t>
  </si>
  <si>
    <t>Pengadaan Pakaian khusus hari-hari tertentu</t>
  </si>
  <si>
    <t>tersedianya pakaian batik dan olahraga</t>
  </si>
  <si>
    <t>terlaksananya pembinaan pegawai dan peningkatan kinerja pegawai</t>
  </si>
  <si>
    <t>Program Peningkatan pengembagan sistem pelaporan capaian kinerja dan keuangan</t>
  </si>
  <si>
    <t>Penyusunan Lakip SKPD</t>
  </si>
  <si>
    <t>terlaksananya penyusunan lakip</t>
  </si>
  <si>
    <t>Penyusunan Laporan Semesteran</t>
  </si>
  <si>
    <t>Terlaksananya penyusunan laporan semesteran</t>
  </si>
  <si>
    <t>SE.KEC. KAB. MORUT</t>
  </si>
  <si>
    <t>terlaksananya sinkronisasi program PKK sebagai gerakan dan keterasaan gender dlm pembagunan</t>
  </si>
  <si>
    <t>Kegiatan Lomba P2WKSS</t>
  </si>
  <si>
    <t>Terlaksananaya Lomba P2WKSS</t>
  </si>
  <si>
    <t>terlayani dan terfasilitasi permasalahan yang berkaitan dengan perempuan dan anak</t>
  </si>
  <si>
    <t>Ketersediaan dungkungan pelaksanaan Dharma Wanita Persatuan</t>
  </si>
  <si>
    <t>terlaksannanya Kegiatan BBGRM</t>
  </si>
  <si>
    <t>terlaksannanya pendidikan dan Pelatihan tenaga teknis masyarakat</t>
  </si>
  <si>
    <t>Luar daerah</t>
  </si>
  <si>
    <t>Gelar TTG Tingkat Nasional 2016</t>
  </si>
  <si>
    <t>terlaksannanya Gelar TTG tingkat nasional</t>
  </si>
  <si>
    <t>Gorontalo</t>
  </si>
  <si>
    <t>Optimalisasi Pelestarian Aset dan dana Bergulir SPP-UEP</t>
  </si>
  <si>
    <t xml:space="preserve">Peningkatan produktifitas Usaha SPP - UEP </t>
  </si>
  <si>
    <t>Pembinaan dan Pengembagan Badan Usaha Milik Desa (BUMDES)</t>
  </si>
  <si>
    <t>Jumlah BUMDES di setiap kecamatan</t>
  </si>
  <si>
    <t>Lomba Desa</t>
  </si>
  <si>
    <t>terlaksannya kegiatan lomba  desa</t>
  </si>
  <si>
    <t>Monitoring dan Evaluasi, dan Pelaporan</t>
  </si>
  <si>
    <t>Monev Pelaksanaan Kegiatan ADD</t>
  </si>
  <si>
    <t>122 desa</t>
  </si>
  <si>
    <t>Pelatihan aparatur pemerintah desa dalam bidang pengelolaan keuangan desa</t>
  </si>
  <si>
    <t>Terlaksananya pelatihan aplikasi sistem pengelolaan keuangan desa</t>
  </si>
  <si>
    <t>Program Pengembangan data/informasi</t>
  </si>
  <si>
    <t>Pengumpulan, Up Dating data dan Analisa Data</t>
  </si>
  <si>
    <t>Tersedianya data/informasi mengenai profil desa / kelurahan</t>
  </si>
  <si>
    <t>Se Kec. Kab. MORUT</t>
  </si>
  <si>
    <t>Program Pelayanan Administrasi  Perkantoran</t>
  </si>
  <si>
    <t>Rapat-Rapat Koordinasi dan Konsultasi dalam dan Luar daerah</t>
  </si>
  <si>
    <t>Terpenuhinya sarana dan prasarana Aparatur</t>
  </si>
  <si>
    <t>Pengadaan Kendaraan Dinas/Operasional</t>
  </si>
  <si>
    <t>Pengadaan Kendaraan Dinas/ Operasional</t>
  </si>
  <si>
    <t xml:space="preserve">Program Peningkatan Disiplin Aparatur </t>
  </si>
  <si>
    <t>Tersedianya Meubelair kantor</t>
  </si>
  <si>
    <t xml:space="preserve">Program Peningkatan Kapasitas Sumber Daya Aparatur </t>
  </si>
  <si>
    <t>Presentse Aparatur yang berkualitas di bidangnya</t>
  </si>
  <si>
    <t>Bimbingan Teknis Implementasi Peraturan Perundang-undangan</t>
  </si>
  <si>
    <t>Tingkat capaian kinerja Pemda</t>
  </si>
  <si>
    <t>Program Keserasian Kebijakan Peningkatan Kualitas Anak dan Perempuan</t>
  </si>
  <si>
    <t>Pelaksanaan Sosialiasi yang terkait Dengan Kesetaraan Gender, Pemberdayaan Perempuan dan Perlindungan Anak</t>
  </si>
  <si>
    <t>terlaksananya kegiatn sosialiasi penghapusan KDRT dan perlindungan anak</t>
  </si>
  <si>
    <t>Program Peningkatan Peran serta dan Kesetaraan Gender dalam Pembagunan</t>
  </si>
  <si>
    <t>Program Penguatan Kelembagaan Pengarusutamaan Gender dan Anak</t>
  </si>
  <si>
    <t>Prentase perempuan dan anak yang hidup layak (Tidak Terlantar)</t>
  </si>
  <si>
    <t>Program Peningkatan Keberdayaan Masyarakat Pedesaan</t>
  </si>
  <si>
    <t xml:space="preserve">Penyelenggaraan Pendidikan dan Pelatihan tenaga teknis dan masyarakat </t>
  </si>
  <si>
    <t xml:space="preserve">Program Peningkatan Partisipasi Masyarakat dalam membangun desa </t>
  </si>
  <si>
    <t>Program Peningkatan kapasitas aparatur Pemerintah desa dalam bidang Pengelolaan Keuangan Daerah</t>
  </si>
  <si>
    <t>Kantor Kesatuan Bangsa, Politik dan Satuan Polisi Pamong Praja</t>
  </si>
  <si>
    <t xml:space="preserve">Rencana Tahun 2016 </t>
  </si>
  <si>
    <t>Kantor</t>
  </si>
  <si>
    <t xml:space="preserve">Kesbangpol </t>
  </si>
  <si>
    <t>Rapat-rapat Koordinasi dan Konsultasi dalam dan luar daerah</t>
  </si>
  <si>
    <t>Kantor Kesbangpol</t>
  </si>
  <si>
    <t>3 Paket</t>
  </si>
  <si>
    <t>Program Peningkatan Keamanan dan Kenyamanan Lingkungan</t>
  </si>
  <si>
    <t>Penyiapan Tenaga pengendali Keamanan dan Kenyamanan Lingkungan</t>
  </si>
  <si>
    <t>Tersedianya Tenaga Pengendali Keamanan dan Kenyamanan Lingkungan</t>
  </si>
  <si>
    <t>Program Pemberdayaan Masyarakat Untuk Menjaga Ketertiban dan Keamanan</t>
  </si>
  <si>
    <t>Pembentukan satuan keamanan lingkungan di masyarakat</t>
  </si>
  <si>
    <t>Jumlah Satuan Kemanan Lingk yang berfungsi dengan baik</t>
  </si>
  <si>
    <t>Penyusunan laporan keuangan semesteran</t>
  </si>
  <si>
    <t>Penyusunan LAKIP SKPD</t>
  </si>
  <si>
    <t>Program Pemeliharaan Kantrantibmas  dan Pencegahan Tindak Kriminal</t>
  </si>
  <si>
    <t>Pengawasan Pengendalian dan Evaluasi  kegiatan Polisi Pamong Praja</t>
  </si>
  <si>
    <t>Peningkatan kerjasama dengan Aparat keamanan Dalam Tehnik Pencegahan kejahatan</t>
  </si>
  <si>
    <t>Operasional Pengamanan Unjuk Rasa,  Hari-Hari Besar Nasional dan Keagamaan</t>
  </si>
  <si>
    <t>Dalam Daerah</t>
  </si>
  <si>
    <t>Pengamanan Dan Pengawalan Pejabat dan Tamu VIP</t>
  </si>
  <si>
    <t>Tersedianya dukungan pelaksanaan Kegiatan Forum Kominda dan forum kewaspadaan dini masyarakat</t>
  </si>
  <si>
    <t>Program Pendidikan Politik Masyarakat</t>
  </si>
  <si>
    <t>Bantuan Partai Politik</t>
  </si>
  <si>
    <t>Penyuluhan Kepada Masyarakat</t>
  </si>
  <si>
    <t>Terlaksananya penyuluhan pemantapan ideologi Negara, forum pembauran dan forum komunikasi antar umat beragama</t>
  </si>
  <si>
    <t>Program Pencegahan Dini dan Penanggulangan Korban Bencana Alam</t>
  </si>
  <si>
    <t>Pemantauan dan Penyebarluasan Informasi Potensi Bencana Alam</t>
  </si>
  <si>
    <t>Terlaksananya pemantauan, informasi dan simulasi penanggulangan korban bencana alam</t>
  </si>
  <si>
    <t>Program Penegakan PERDA Terpadu</t>
  </si>
  <si>
    <t>Penertiban Pasar, PKL, Tempat Hiburan, Izin Usaha dan Gangguan Lainnya</t>
  </si>
  <si>
    <t>Plt. KEPALA KANTOR KESATUAN BANGSA, POLITIK</t>
  </si>
  <si>
    <t>DAN SATUAN POLISI PAMONG PRAJA</t>
  </si>
  <si>
    <t>TERHAR LAWANDI, S.Sos.M.Si</t>
  </si>
  <si>
    <t>Pembina Tkt.I</t>
  </si>
  <si>
    <t>NIP. 19711130 199203 1 007</t>
  </si>
  <si>
    <t>Indikator Kinerja Program/ Kegiatan</t>
  </si>
  <si>
    <t>Jumlah aparatur yang mengikuti Bimtek (Orang)</t>
  </si>
  <si>
    <t>Pelaksanaan Kegiatan Forum Kominda</t>
  </si>
  <si>
    <t>Tingkat kesadaran politik masyarakat</t>
  </si>
  <si>
    <t>Ketersediaan akses mitigasi bencana</t>
  </si>
  <si>
    <t>Ketaatan Masyarakat terhadap aturan</t>
  </si>
  <si>
    <t>Urusan/Bidang Urusan Pemerintahan dan Program/Kegiatan</t>
  </si>
  <si>
    <t>SKPD :</t>
  </si>
  <si>
    <t xml:space="preserve">Target Capaian Kinerja </t>
  </si>
  <si>
    <t>Pagu Indikatif Tahun 2016</t>
  </si>
  <si>
    <t>Program Peningkatan Disiplin Aparatur Daerah</t>
  </si>
  <si>
    <t>Program Kerjasama Informasi dan Media Massa</t>
  </si>
  <si>
    <t>SKPD : Bagian Umum SETKAB Morowali Utara</t>
  </si>
  <si>
    <t>Bidang Urusan Pemerintahan</t>
  </si>
  <si>
    <t>Program Peningkatan Pelayanan Kedinasan Kepala Daerah/Wakil Kepala Daerah</t>
  </si>
  <si>
    <t>Terlaksananya Kegiatan Pelayanan Kedinasan Kepala Daerah dan Wakilnya</t>
  </si>
  <si>
    <t>Pelaksanaan Kegiatan Sekda dan  asisten Staf Ahli dan Staf khusus</t>
  </si>
  <si>
    <t>Terlaksananya Kegiatan Sekda dan Asisten dan Staf Khusus.</t>
  </si>
  <si>
    <t>Penerimaan Kunjungan Kerja Pejabat Negara/ Depertemen/Lembaga Pemerintah non Depertemen/ Luar Negeri</t>
  </si>
  <si>
    <t>Terlaksananya Kegiatan Penerimaan Kunjungan Kerja Pejabat Negara.</t>
  </si>
  <si>
    <t>Dialog/audiensi dengah tokoh-tokoh masyarakat Pimpinan/Anggota Organisasi sosial dan masyarakat</t>
  </si>
  <si>
    <t>Terlaksananya Dialog/Audiensi dengan Masyarakat</t>
  </si>
  <si>
    <t>Koordinasi dengan Pemerintah Pusat dan  Pemerintah Daerah Lainnya</t>
  </si>
  <si>
    <t>Terlaksanya Koordinasi dengan Pemerintah Pusat dan Daerah Lainnya.</t>
  </si>
  <si>
    <t>Kunjungan Kerja/Inspeksi Kepala Daerah / Wakil Kepala Daerah</t>
  </si>
  <si>
    <t>Jumlah Kunjungan Kerja KDH/WKDH.</t>
  </si>
  <si>
    <t>Rapat Koordinasi Unsur MUSPIDA</t>
  </si>
  <si>
    <t>Jumlah Pelaksanaan Kegiatan Rapat Koordinasi Pejabat Pemerintah Daerah/Unsur MUSPIDA.</t>
  </si>
  <si>
    <t>Rapat Koordinasi Pejabat Pemerintah Daerah</t>
  </si>
  <si>
    <t>Jumlah Pelaksanaan Kegiatan Rapat Koordinasi Pejabat Pemerintah Daerah</t>
  </si>
  <si>
    <t>Pengadaan Meubelair</t>
  </si>
  <si>
    <t>Jumlah Meubelair yang tersedia (Unit)</t>
  </si>
  <si>
    <t>Tingkat Ketersediaan Kendaraan Dinas Operasional (Unit)</t>
  </si>
  <si>
    <t>Pemeliharaan Rutin/Berkala Gedung Kantor</t>
  </si>
  <si>
    <t>Terlaksananya Pemeliharaan Rutin Berkala Gedung</t>
  </si>
  <si>
    <t>Peningkatan Kapasitas Sumberdaya Aparat</t>
  </si>
  <si>
    <t>Bimbingan Implementasi Teknis Peraturan Perundang-undangan</t>
  </si>
  <si>
    <t>Jumlah Aparatur yang mengikuti Bimtek</t>
  </si>
  <si>
    <t>Penurunan Pelanggaran Disiplin Aparatur</t>
  </si>
  <si>
    <t>Pengadaan Pakaian Dinas Beserta Kelengkapannya</t>
  </si>
  <si>
    <t>Jumlah Pakain dinas yang diadakan (Pasang)</t>
  </si>
  <si>
    <t>Penyebarluasan Informasi Pembangunan Daerah</t>
  </si>
  <si>
    <t>Terlaksananya Penyebarluasan Informasi Pembangunan Daerah.</t>
  </si>
  <si>
    <t>Kab. MORUT</t>
  </si>
  <si>
    <t xml:space="preserve">Urusan/Bidang Urusan Pemerintahan dan Program/Kegiatan </t>
  </si>
  <si>
    <t xml:space="preserve">Indikator Kinerja Program/ Kegiatan </t>
  </si>
  <si>
    <t>Belanja Jasa Service</t>
  </si>
  <si>
    <t xml:space="preserve">Belanja Makan dan Minum Rapat </t>
  </si>
  <si>
    <t xml:space="preserve">Kegiatan Penyediaan peralatan dan Perlengkapan kantor  </t>
  </si>
  <si>
    <t xml:space="preserve">Belanja Alat Tulis Kantor </t>
  </si>
  <si>
    <t>Belanja Perangko, Materai dan Benda Pos Lainnya</t>
  </si>
  <si>
    <t xml:space="preserve">Belanja Peralatan Kebersihan dan Alat Pembersih </t>
  </si>
  <si>
    <t xml:space="preserve">Belanja Bahan Spanduk/Umbul-Umbul </t>
  </si>
  <si>
    <t xml:space="preserve">Belanja Surat Kabar/Majalah </t>
  </si>
  <si>
    <t xml:space="preserve">Belanja Jasa Iklan </t>
  </si>
  <si>
    <t xml:space="preserve">Belanja Cetak </t>
  </si>
  <si>
    <t xml:space="preserve">Belanja Penggandaan </t>
  </si>
  <si>
    <t>Belanja Pakaian Batik</t>
  </si>
  <si>
    <t xml:space="preserve">Belanja Perjalanan Dinas Dalam  Daerah </t>
  </si>
  <si>
    <t xml:space="preserve">Belanja Perjalanan Dinas Luar  Daerah </t>
  </si>
  <si>
    <t>Pembangunan Gedung Kantor Camat Bungku Utara</t>
  </si>
  <si>
    <t xml:space="preserve">Baturube </t>
  </si>
  <si>
    <t xml:space="preserve">Pembangunan Rujab Camat Lembo Raya </t>
  </si>
  <si>
    <t xml:space="preserve">Lembo Raya </t>
  </si>
  <si>
    <t xml:space="preserve">Pembangunan Rijab Camat petasia Timur </t>
  </si>
  <si>
    <t xml:space="preserve">Petasia Timur </t>
  </si>
  <si>
    <t xml:space="preserve">Pembangunan Rujab Camat Petasia Barat </t>
  </si>
  <si>
    <t xml:space="preserve">Petasia Barat </t>
  </si>
  <si>
    <t xml:space="preserve">pembangunan Kantor Kelurahan Kolonodale </t>
  </si>
  <si>
    <t>Pembangunan Kantor Kelurahan Bahontula</t>
  </si>
  <si>
    <t>Pembangunan Kantor Kelurahan Bahoue</t>
  </si>
  <si>
    <t>Pembangunan Tribun Kab. Morowali Utara di Kec. Petasia</t>
  </si>
  <si>
    <t>Tiwa'a</t>
  </si>
  <si>
    <t>Keuno</t>
  </si>
  <si>
    <t xml:space="preserve">Rehabilitasi Rujab Camat Mamosalato </t>
  </si>
  <si>
    <t xml:space="preserve">Mamosalato </t>
  </si>
  <si>
    <t xml:space="preserve">Pembangunan Gedung Serbaguna Soyo Jaya </t>
  </si>
  <si>
    <t xml:space="preserve">Sumara Jaya </t>
  </si>
  <si>
    <t xml:space="preserve">Pembangunan Gerbang/Batas Kecamatan </t>
  </si>
  <si>
    <t>Desa Boba</t>
  </si>
  <si>
    <t xml:space="preserve">Pembangunan Pagar Kantor Kecamatan Mori Utara </t>
  </si>
  <si>
    <t>Mayumba</t>
  </si>
  <si>
    <t>Belanja Modal Pengadaan Alat-alat angkutan Sepeda motor</t>
  </si>
  <si>
    <t>3 Kelurahan</t>
  </si>
  <si>
    <t xml:space="preserve">Belanja Bimbingan Teknis </t>
  </si>
  <si>
    <t xml:space="preserve">Honorarium Panitia Pelaksana Kegiatan </t>
  </si>
  <si>
    <t xml:space="preserve">Belanja penggandaan </t>
  </si>
  <si>
    <t>Belanja Makan dan Minum Rapat</t>
  </si>
  <si>
    <t xml:space="preserve">Belanja Perjalanan Dinas Luar Daerah </t>
  </si>
  <si>
    <t xml:space="preserve">Belanja perjalanan Dinas Dalam Daerah </t>
  </si>
  <si>
    <t xml:space="preserve">Belanja Perjalan Dinas Luar Daerah </t>
  </si>
  <si>
    <t xml:space="preserve">Belanja Sertifikasi </t>
  </si>
  <si>
    <t xml:space="preserve">Belanja Transportasi dan Akomodasi </t>
  </si>
  <si>
    <t xml:space="preserve">Belanja Sosialisasi </t>
  </si>
  <si>
    <t xml:space="preserve">Belanja Perjalanan Dinas Dalam Daerah </t>
  </si>
  <si>
    <t>Kolonodale, 27 Maret 2015</t>
  </si>
  <si>
    <t>Kepala Bagian ADPUM</t>
  </si>
  <si>
    <t xml:space="preserve">Setda Kabupaten Morowali Utara </t>
  </si>
  <si>
    <t xml:space="preserve">NIP. 19711130 199203 1 003 </t>
  </si>
  <si>
    <t xml:space="preserve">SKPD : Bagian Administrasi Pemerintahan Umum </t>
  </si>
  <si>
    <t xml:space="preserve">Penyediaan Jasa Peralatan dan Perlengkapan Kantor </t>
  </si>
  <si>
    <t>SETDA MORUT</t>
  </si>
  <si>
    <t xml:space="preserve">Belanja Alat Listrik dan Elektronik (Lampu Pijar,Battery Kering </t>
  </si>
  <si>
    <t>Rapat-rapat Koordinasi dan Konsultasi Dalam dan  Luar Daerah</t>
  </si>
  <si>
    <t>PROGRAM PENINGKATAN SARANA DAN PRASARANA APARATUR</t>
  </si>
  <si>
    <t>Pembangunan Gapura Perbatasan Morowali Utara- Poso di Desa Tiwa'a</t>
  </si>
  <si>
    <t xml:space="preserve">Pembangunan Gapura Perbatasan Morowali Utara-Morowali di Desa Keuno </t>
  </si>
  <si>
    <t xml:space="preserve">Pengadaan Mobiler dan Perlengkapan Kantor Camat Bungku Utara </t>
  </si>
  <si>
    <t xml:space="preserve">Jasa Konsultasi Pengawasan pembangunan Gedung Kantor Camat Bungku Utara </t>
  </si>
  <si>
    <t xml:space="preserve">Jasa Konsultasi Pengawasan Pembangunan Tribun Kolonodale Kec Petasia </t>
  </si>
  <si>
    <t>Jasa Konsultasi Pengawasan Pembangunan Rujab Camat Petasia Timur, Lemboraya, dan Petasia Barat</t>
  </si>
  <si>
    <t>Jasa Konsultasi Pengawasan Pembangunan Pagar Kantor Camat Mori Utara</t>
  </si>
  <si>
    <t xml:space="preserve">Jasa Konsultasi pengawasan Pembangunan Gapura Kab. Mori Utara dan Petasia Timur </t>
  </si>
  <si>
    <t>Jasa Konsultasi Pengawasan Pembangunan Gedung Kantor Kelurahan Kolonodale</t>
  </si>
  <si>
    <t>Jasa Konsultasi Pengawasan Pembangunan Gedung Kantor Kelurahan Bahontula</t>
  </si>
  <si>
    <t>Perencanaan Pembangunan Gapura Batas Kecamatan (10 titik)</t>
  </si>
  <si>
    <t xml:space="preserve">Pengawasan pembangunan Gerbang Batas Kecamatan Bungku Utara </t>
  </si>
  <si>
    <t>Jasa Kosultasi Perencanaan Pembangunan Pagar Kantor Camat Mori Utara</t>
  </si>
  <si>
    <t xml:space="preserve">Pengadaan Mebeleur  </t>
  </si>
  <si>
    <t xml:space="preserve">Pengadaan peralatan dan Perlengkapan kantor Camat Mamosalato </t>
  </si>
  <si>
    <t xml:space="preserve">PROGRAM PENINGKATAN PENGEMBANGAN SISTEM PELAPORAN CAPAIAN KINERJA DAN KEUANGAN </t>
  </si>
  <si>
    <t>Penyusunan Laporan Capaian Kinerja dan ikhtisar Realisasi Kinerja SKPD</t>
  </si>
  <si>
    <t xml:space="preserve">PROGRAM PENATAAN DAERAH OTONOMI BARU </t>
  </si>
  <si>
    <t>Fasilitasi percepatan Penyelesaian Tapal Batas Wilayah Administrasi Antar Daerah</t>
  </si>
  <si>
    <t xml:space="preserve">Belanja Modal Aset Tetap Lainnya-Pengadaan Barang-barang Perpustakaan peta </t>
  </si>
  <si>
    <t xml:space="preserve">PROGRAM PENATAAN PENGUASAAN, PEMILIKAN, PENGGUNAAN DAN PEMANFAATAN TANAH </t>
  </si>
  <si>
    <t xml:space="preserve">Penataan Penguasaan, pemilikan, penggunaan dan pemanfaatan Tanah </t>
  </si>
  <si>
    <t>Belanja modal Tanah-Pengadaan Tanah untuk Bangunan Tempat Kerja/Jasa</t>
  </si>
  <si>
    <t>PROGRAM PENYELESAIAN KONFLIK-KONFLIK PERTANAHAN</t>
  </si>
  <si>
    <t>Fasilitasi Penyelesaian Konflik-konflik Pertanahan</t>
  </si>
  <si>
    <t xml:space="preserve">Pembangunan Gedung Kantor </t>
  </si>
  <si>
    <t>Jumlah gedung Kantor yang terbangun</t>
  </si>
  <si>
    <t>Jumlah Kendaraan dinas yang tersedia (Unit)</t>
  </si>
  <si>
    <t>Jumlah Meubelair yang disediakan (unit)</t>
  </si>
  <si>
    <t>Jumlah Aparatur yang mengikuti bimtek</t>
  </si>
  <si>
    <t>Jumlah tapal batas wilayan yang terselesaikan</t>
  </si>
  <si>
    <t>KAB. MORUT</t>
  </si>
  <si>
    <t>Persentase pemilikan izin pertanahan</t>
  </si>
  <si>
    <t>Jumlah Penguasaan, Pemilikan penggunaan dan pemanfaatan tanah milik PEMDA (Sertifikat)</t>
  </si>
  <si>
    <t>persentase konflik masalah pertanahan yang terselesaikan</t>
  </si>
  <si>
    <t>Jumlah Konflik-konflik pertanahan yang terselesaikan</t>
  </si>
  <si>
    <t>Tingkat Pelaporan LKPJ dan LPPD</t>
  </si>
  <si>
    <t>120.1.20.03.01</t>
  </si>
  <si>
    <t>Program Pelayann Administrasi</t>
  </si>
  <si>
    <t>Perkantoran</t>
  </si>
  <si>
    <t>1.20.1.20.03.01.03</t>
  </si>
  <si>
    <t xml:space="preserve">Kesra dan </t>
  </si>
  <si>
    <t>1 Thn</t>
  </si>
  <si>
    <t>perlengkapan kantor</t>
  </si>
  <si>
    <t>Perekonomian</t>
  </si>
  <si>
    <t>1.20.1.20.03.01.13</t>
  </si>
  <si>
    <t xml:space="preserve">Penyediaan peralatan dan </t>
  </si>
  <si>
    <t>1.20.1.20.03.01.18</t>
  </si>
  <si>
    <t>Rapat-rapat Koordinator dan</t>
  </si>
  <si>
    <t>konsultasi dalam dan luar daerah</t>
  </si>
  <si>
    <t>1.20.1.20.03.02</t>
  </si>
  <si>
    <t>1.20.1.20.03.02.05</t>
  </si>
  <si>
    <t>Pengadaan Kendaraan dinas</t>
  </si>
  <si>
    <t>/operasional</t>
  </si>
  <si>
    <t>1.20.1.20.03.05</t>
  </si>
  <si>
    <t>1.20.1.20.03.05.03</t>
  </si>
  <si>
    <t>1.20.1.20.03.15</t>
  </si>
  <si>
    <t xml:space="preserve">Program Penciptaan Iklim  </t>
  </si>
  <si>
    <t>usaha-usaha kecil</t>
  </si>
  <si>
    <t>menengah yang kondusif</t>
  </si>
  <si>
    <t>1.20.1.20.03.15.08</t>
  </si>
  <si>
    <t>dan Luar Daerah</t>
  </si>
  <si>
    <t>1.20.1.20.03.18</t>
  </si>
  <si>
    <t>1.20.1.20.03.18.05</t>
  </si>
  <si>
    <t xml:space="preserve">Pembinaan Pengawasan,dan </t>
  </si>
  <si>
    <t xml:space="preserve">Dalam dan Luar </t>
  </si>
  <si>
    <t>Daerah</t>
  </si>
  <si>
    <t>1.20.1.20.03.25</t>
  </si>
  <si>
    <t>1.20.1.20.03.25.06</t>
  </si>
  <si>
    <t>-Pembinaan dan Pengendalian        Perekonomian Daerah</t>
  </si>
  <si>
    <t>Kesra dan</t>
  </si>
  <si>
    <t>Dalam dan Luar</t>
  </si>
  <si>
    <t>Kecamatan</t>
  </si>
  <si>
    <t xml:space="preserve"> Soyo Jaya</t>
  </si>
  <si>
    <t>1.20.1.20.03.25.07</t>
  </si>
  <si>
    <t>Kebijakan Program Penanggulangan Kemiskinan</t>
  </si>
  <si>
    <t>1.20.1.20.03.29</t>
  </si>
  <si>
    <t>1.20.1.20.03.29.02</t>
  </si>
  <si>
    <t>Pelaksanaan STQ/MTQ Tingkat Kabupaten dan tingakat Propinsi</t>
  </si>
  <si>
    <t>1.20.1.20.03.29.03</t>
  </si>
  <si>
    <t xml:space="preserve">Kegiatan Pelaksanaan Safari Ramadhan dan Halal Bi halal </t>
  </si>
  <si>
    <t>1.20.1.20.03.29.04</t>
  </si>
  <si>
    <t>1.20.1.20.03.29.05</t>
  </si>
  <si>
    <t xml:space="preserve">Kegiatan Pelaksanaan Pelayanan Jemaah Haji  </t>
  </si>
  <si>
    <t>1.20.1.20.03.29.06</t>
  </si>
  <si>
    <t>Kegiatan Pelaksanaan Pesparawi</t>
  </si>
  <si>
    <t>1.20.1.20.03.29.07</t>
  </si>
  <si>
    <t>Kegiatan Pelaksanaan Utsawa Dharma Gita Tkt. Provinsi</t>
  </si>
  <si>
    <t>Kolonodale, 30 Maret  2015</t>
  </si>
  <si>
    <t>Kepala Bagian</t>
  </si>
  <si>
    <t>Kesra dan Perekonomian</t>
  </si>
  <si>
    <t>Ir. RIDWAN</t>
  </si>
  <si>
    <t>NIP. 19661002 199803 1 003</t>
  </si>
  <si>
    <t>SKPD : Sekretariat Daerah Bagian Administrasi Kesra dan Perekonomian</t>
  </si>
  <si>
    <t>Meningkatnya Kapasitas Sumberdaya Aparatur</t>
  </si>
  <si>
    <t>Meningkatkan kualitas koperasi yang tangguh, sehat dan mandiri</t>
  </si>
  <si>
    <t>Program Peningkatan Kualitas Kelembagaan Koperasi berprestasi</t>
  </si>
  <si>
    <t>Pembinaan Kerjasama antar Pemerintah Daerah</t>
  </si>
  <si>
    <t>Peningkatan Pembinaan dan Penyediaan Sarana Keagamaan</t>
  </si>
  <si>
    <t>Program  Peningkatan Kualitas Kehidupan Beragama</t>
  </si>
  <si>
    <t xml:space="preserve"> Kode</t>
  </si>
  <si>
    <t xml:space="preserve">Urusan/Bidang Urusan
Pemerintahan Daerah dan
Program Kegiatan
</t>
  </si>
  <si>
    <t xml:space="preserve">Indikator
Kinerja Program
/Kegiatan
</t>
  </si>
  <si>
    <t>1.20.1.20.03.01</t>
  </si>
  <si>
    <t>Tersedianya Jasa Peralatan dan Perlengkapan Kantor</t>
  </si>
  <si>
    <t>Kabupaten</t>
  </si>
  <si>
    <t>Rapat-rapat Koordinasi dan Konsultasi Dalam dan Luar</t>
  </si>
  <si>
    <t>Terlaksananya Rapat Koordinasi dan Konsultasi</t>
  </si>
  <si>
    <t>Meningkatnya Kapasitas Sumber Daya Aparatur</t>
  </si>
  <si>
    <t>Pemeliharaan Rutin/Berkala Kendaraan Dinas/Oprasional</t>
  </si>
  <si>
    <t>Tersediaannya Kendaraan Dinas / Operasional</t>
  </si>
  <si>
    <t>Bimbingan Teknis Impelementasi Peraturan Perundang-undangan</t>
  </si>
  <si>
    <t>Terlaksananya Binterk dan Ujian Nasional PBJ</t>
  </si>
  <si>
    <t>1.20.1.20.03.20</t>
  </si>
  <si>
    <t>1.20.1.20.03.20.09</t>
  </si>
  <si>
    <t>Monitoring Evaluasi dan Pelaporan Pelaksanaan APBD</t>
  </si>
  <si>
    <t>Terlaksananya Monev dan Pelaporan Pelaksanaan APBD</t>
  </si>
  <si>
    <t>1.20.1.20.03.20.10</t>
  </si>
  <si>
    <t xml:space="preserve">Pelaksanaan Pengadaan Barang dan Jasa  </t>
  </si>
  <si>
    <t>Terlaksananya Proses Pengadaan Barang/Jasa Pemerintah melalui Pokja (ULP)</t>
  </si>
  <si>
    <t>1.20.1.20.03.20.11</t>
  </si>
  <si>
    <t>Tim Evaluasi dan Pengawasan Penyerapan Anggaran (TEPPA) Kabupaten</t>
  </si>
  <si>
    <t>Tersediaya Dukungan Opersasi TEPPA</t>
  </si>
  <si>
    <t>1.20.1.20.03.20.12</t>
  </si>
  <si>
    <t>Pelaksanaan DESK APBD</t>
  </si>
  <si>
    <t>Terlaksananya Kegiatan DESK APBD</t>
  </si>
  <si>
    <t>Program peningkatan Kerjasama Antar Pemerintah Daerah</t>
  </si>
  <si>
    <t>1.20.1.20.03.25.05</t>
  </si>
  <si>
    <t>Terlaksananya Pembinaan dan Pengelolaan SDA</t>
  </si>
  <si>
    <t>SKPD  :  BAGIAN ADMINISTRASI PEMBANGUNAN SEKRETARIAT DAERAH</t>
  </si>
  <si>
    <t>Program Peningkatan Kapasitas Sumberdaya Aparatur</t>
  </si>
  <si>
    <t>Urusan Pemerintahan Program dan Kegiatan</t>
  </si>
  <si>
    <t>Lokasi Kegiatan</t>
  </si>
  <si>
    <t>Target  Capaian Kinerja</t>
  </si>
  <si>
    <t>PELAYANAN ADMINISTRASI PERKANTORAN</t>
  </si>
  <si>
    <t>1.20.1.20. 03.01.03</t>
  </si>
  <si>
    <t>Penyediaan Jasa Peralatan dan perlengkapan Kantor</t>
  </si>
  <si>
    <t>Terpenuhinya Jasa peralatan dan perlengkapan Kantor</t>
  </si>
  <si>
    <t>1.20.1.20. 03.01.13</t>
  </si>
  <si>
    <t>Penyediaan  Peralatan dan perlengkapan kantor</t>
  </si>
  <si>
    <t>Terpenuhinya fasilitas Peralatan dan perlengkapan kantor</t>
  </si>
  <si>
    <t>1.20.1.20. 03.01.18</t>
  </si>
  <si>
    <t>Rapat- Rapat Koordinasi dan Konsultasi Luar dan Dalam Daerah</t>
  </si>
  <si>
    <t>Terlaksananya  Rapat Koordinasi dan Konsultasi Dalam Luar Daerah</t>
  </si>
  <si>
    <t>Luar  dan Dalam Daerah</t>
  </si>
  <si>
    <t>Terlaksananya Pegadaan Kendaraan Dinas/Operasional Kantor</t>
  </si>
  <si>
    <t>Bag. Kepegawaian</t>
  </si>
  <si>
    <t>1.20.1.20.03.02.10</t>
  </si>
  <si>
    <t>Pengadaaan Meubelair</t>
  </si>
  <si>
    <t>Terlaksananya pengadaan meubelair</t>
  </si>
  <si>
    <t>1.20.1.20. 03.05</t>
  </si>
  <si>
    <t>1.20.1.20.03.05.01</t>
  </si>
  <si>
    <t>Pendidikan dan Pelatihan Formal</t>
  </si>
  <si>
    <t>Terlaksananya Pendidikan dan Pelatihan Penjejangan PNS PIM II, III dan IV</t>
  </si>
  <si>
    <t>PIM 5 org, PIM III 10 org, PIM IV 40 Org</t>
  </si>
  <si>
    <t>Bimbingan Teknis Implementasi Peraturan Perundang-Undangan</t>
  </si>
  <si>
    <t xml:space="preserve">Terlaksananya Bimbingan Teknis implementasi Peraturan Perundang-undangan </t>
  </si>
  <si>
    <t>Jakarta dan Daerah Lainnya</t>
  </si>
  <si>
    <t>1.20.1.20.03.05.04</t>
  </si>
  <si>
    <t>Pendidikan dan Pelatihan Prajabatan bagi Calon PNS Daerah.</t>
  </si>
  <si>
    <t>Terlaksananya Pendidikan dan Pelatihan Prajabatan Bagi CPNS Daerah</t>
  </si>
  <si>
    <t>200 org</t>
  </si>
  <si>
    <t>1.20.1.20.03.05.05</t>
  </si>
  <si>
    <t>Pelaksanaan Ujian Dinas</t>
  </si>
  <si>
    <t xml:space="preserve">Terpenuhinya Kenaikan Pangkat / Golongan PNS dari Gol I/d ke Gol II/a, dari Gol II/d ke Gol III/a dan dari Gol III/d ke Gol IV/a </t>
  </si>
  <si>
    <t>Palu</t>
  </si>
  <si>
    <t>1.20.1.20.03.28</t>
  </si>
  <si>
    <t>PROGRAM PEMBINAAN DAN PENGEMBANGAN APARATUR</t>
  </si>
  <si>
    <t>1.20.1.20.03.28.07</t>
  </si>
  <si>
    <t>Pengelolaan Kenaikan Pangkat</t>
  </si>
  <si>
    <t>Terlaksananya Sistem Administrasi Kenaikan Pangkat tepat waktu</t>
  </si>
  <si>
    <t>Makassar, Palu Dan Jakarta</t>
  </si>
  <si>
    <t>1.20.1.20.03.28.01</t>
  </si>
  <si>
    <t>Penempatan PNS</t>
  </si>
  <si>
    <t>Terlaksananya Pelantikan PNS dalam Jabatan Struktural dan Jabatan Fungsional</t>
  </si>
  <si>
    <t>1.20.1.20.03.28.03</t>
  </si>
  <si>
    <t>Penyusunan dan Pengusulan Bezzeting / Formasi PNS</t>
  </si>
  <si>
    <t>Terlaksananya Penyusunan Formasi dan Bezzeting PNS Daerah</t>
  </si>
  <si>
    <t>1.20.1.20.03.28.05</t>
  </si>
  <si>
    <t>Pengurusan Satyalancana KaryaSatya</t>
  </si>
  <si>
    <t>Terlaksananya pengurusan Satyalancana karya satya</t>
  </si>
  <si>
    <t>Jakarta</t>
  </si>
  <si>
    <t>1.20.1.20.03.28.04</t>
  </si>
  <si>
    <t>Pengelolaan Pensiun PNS</t>
  </si>
  <si>
    <t>Terlaksananya pelayanan terhadap PNS / Purna Bhakti  dan pemberian pesangon bagi PNS/Purna Bhakti</t>
  </si>
  <si>
    <t>Palu, Makassar Dan Jakarta</t>
  </si>
  <si>
    <t>1.20.1.20.03.28.06</t>
  </si>
  <si>
    <t>Penyusunan/pelaporan Daftar Urut Kepangkatan</t>
  </si>
  <si>
    <t xml:space="preserve">Terlaksananya Penyesunan  Daftar Urut Kepangkatan PNS </t>
  </si>
  <si>
    <t>1.20.1.20.03.28.02</t>
  </si>
  <si>
    <t>Tersedianya Pelayanan Administrasi Kepegawian On Line dan pemutahiran Data PNS</t>
  </si>
  <si>
    <t>1.20.1.20.03.28.08</t>
  </si>
  <si>
    <t>Seleksi Penerimaan Calon PNS</t>
  </si>
  <si>
    <t>Terlaksananya Seleksi Penerimaan CPNS</t>
  </si>
  <si>
    <t>1.20.1.20.03.28.09</t>
  </si>
  <si>
    <t>1.20.1.20.03.28.10</t>
  </si>
  <si>
    <t>Pemberian Bantuan Tugas Belajar dan Ikatan Dinas</t>
  </si>
  <si>
    <t>Tersedianya Bantuan Tugas Belajar dan Ikatan Dinas</t>
  </si>
  <si>
    <t>1.20.1.20.03.28.11</t>
  </si>
  <si>
    <t>Pengusulan NIP Calon PNS</t>
  </si>
  <si>
    <t>Terlaksananya Penetapan NIP CPNS</t>
  </si>
  <si>
    <t>Makassar Dan Jakarta</t>
  </si>
  <si>
    <t>Selisih</t>
  </si>
  <si>
    <t>KOLONODALE,  27 MARET  2015</t>
  </si>
  <si>
    <t xml:space="preserve"> KEPALA BAGIAN KEPEGAWAIAN SEKRETARIAT </t>
  </si>
  <si>
    <t>Drs. NIMROD  A. TANDI, M.Si</t>
  </si>
  <si>
    <t>NIP. 196707201987031006</t>
  </si>
  <si>
    <t>SKPD : BAGIAN KEPEGAWAIAN SEKRETARIAT DAERAH</t>
  </si>
  <si>
    <t xml:space="preserve">Kode     </t>
  </si>
  <si>
    <t xml:space="preserve">S2         3 Org        </t>
  </si>
  <si>
    <t>SKPD  : SEKRETARIAT DEWAN PERWAKILAN RAKYAT DAERAH KAB. MOROWALI UTARA</t>
  </si>
  <si>
    <t>Urusan / Bidang Urusan Pemerintahan Daerah dan Program Kegiatan</t>
  </si>
  <si>
    <t>Indikator Kinerja Program / Kegiatan</t>
  </si>
  <si>
    <t>1.20.01.03</t>
  </si>
  <si>
    <t>Kodal</t>
  </si>
  <si>
    <t>1.20.01.13</t>
  </si>
  <si>
    <t>Jumlah Kebutuhan Operasional Pelayanan Aparatur Yang Terpenuhi.</t>
  </si>
  <si>
    <t>1.20.01.18</t>
  </si>
  <si>
    <t>1.20.01.19</t>
  </si>
  <si>
    <t>Penyediaan jasa jaminan pemeliharaan kesehatan Anggota</t>
  </si>
  <si>
    <t>Terlaksananya jasa jaminan pemeliharaan kesehatan  anggota</t>
  </si>
  <si>
    <t>25 Org</t>
  </si>
  <si>
    <t>1.20.02</t>
  </si>
  <si>
    <t>Rapat-rapat koodinasi Dalam dan Luar Daerah</t>
  </si>
  <si>
    <t>Terlaksanya Rapat Koordinasi dan Konsultasi Nasional Propinsi Dalam dan Luar Daerah</t>
  </si>
  <si>
    <t>1.20.02.05</t>
  </si>
  <si>
    <t>1.20.02.10</t>
  </si>
  <si>
    <t>Pengadaan kendaraan Dinas Operasional</t>
  </si>
  <si>
    <t>Tersedianya Kendaraan Dinas/Operasional</t>
  </si>
  <si>
    <t>10 Unit</t>
  </si>
  <si>
    <t>1.20.02.23</t>
  </si>
  <si>
    <t>Tersedianya Peralatan Kantor dan Rumah Jabatan</t>
  </si>
  <si>
    <t>1.20.02.01</t>
  </si>
  <si>
    <t>Pemeliharaan Rutin/Berkala Kendaraan Dinas / Operasional</t>
  </si>
  <si>
    <t>Terpeliharanya Kendaraan Dinas Opersional</t>
  </si>
  <si>
    <t>21 Unit</t>
  </si>
  <si>
    <t>1.20.02.03</t>
  </si>
  <si>
    <t>Pembangunan Rumah Jabatan</t>
  </si>
  <si>
    <t>Terlaksananya Pemeliharaan Rumah Jabatan</t>
  </si>
  <si>
    <t>1.20.03</t>
  </si>
  <si>
    <t>1.20.03.02</t>
  </si>
  <si>
    <t>Peningkatan Disiplin Aparatur</t>
  </si>
  <si>
    <t>1.20.05</t>
  </si>
  <si>
    <t>Pengadaan Pakaian dinas beserta Perlengkapannya</t>
  </si>
  <si>
    <t>Tersedianya Pakaian Dinas Apartur beserta Kelengkapannya</t>
  </si>
  <si>
    <t>1.20.05.05</t>
  </si>
  <si>
    <t>1.20.05.03</t>
  </si>
  <si>
    <t>Penyusunan Notulen / Risalah Rapat - Rapat</t>
  </si>
  <si>
    <t>Tersedianya Notulen / Risalah Rapat - Rapat Dewan</t>
  </si>
  <si>
    <t>1.20.15</t>
  </si>
  <si>
    <t>Bimbingan teknis Implementasi Peraturan Perundang - Undangan</t>
  </si>
  <si>
    <t>Terlaksananya bimbingan Teknis implementasi Peraturan Perundang - Undangan</t>
  </si>
  <si>
    <t>1.20.15.07</t>
  </si>
  <si>
    <t>1.20.15.08</t>
  </si>
  <si>
    <t>Peningkatan Kapasitas Pimpinan dan Anggota DPRD</t>
  </si>
  <si>
    <t>1.20.15.12</t>
  </si>
  <si>
    <t>Sosialisasi Peraturan Perundang - Undangan</t>
  </si>
  <si>
    <t>Terlaksananya Sosialisasi Perda - Perda</t>
  </si>
  <si>
    <t>1.20.15.06</t>
  </si>
  <si>
    <t>Kunjungan Kerja Pimpinan dan Anggota DPRD Dalam Daerah</t>
  </si>
  <si>
    <t>1.20.15.03</t>
  </si>
  <si>
    <t>1.20.15.04</t>
  </si>
  <si>
    <t>1.20.15.10</t>
  </si>
  <si>
    <t>Penyusunan Raperda Hak Inisiatif DPRD</t>
  </si>
  <si>
    <t>Tersedianya Rancangan Peraturan Daerah</t>
  </si>
  <si>
    <t>10 Perda</t>
  </si>
  <si>
    <t>T O T A L</t>
  </si>
  <si>
    <t>Kolonodale, 13 Maret 2015</t>
  </si>
  <si>
    <t>Sekretariat Dewan Perwakilan Rakyat Daerah</t>
  </si>
  <si>
    <t>Sekretaris</t>
  </si>
  <si>
    <t>H. DJIRA K. S.Pd.,M.Pd</t>
  </si>
  <si>
    <t>NIP. 19650223 198803 1 004</t>
  </si>
  <si>
    <t>Penurunan Pelanggararan Disiplin Aparatur</t>
  </si>
  <si>
    <t>Peningkatan Kapasitas Sumber Daya Aparatur</t>
  </si>
  <si>
    <t>Meningkatnya Kapasitas Aparatur</t>
  </si>
  <si>
    <t>Terlaksananya Bimtek / Work Shop / Koordinasi / Konsultasi / Raker Pimpinan dan Anggota DPRD</t>
  </si>
  <si>
    <t xml:space="preserve"> Indikator Kinerja Program /Kegiatan </t>
  </si>
  <si>
    <t>PAGU INDIKATIF TAHUN 2017</t>
  </si>
  <si>
    <t>Jasa  Peralatan  dan  Perlengkapan Kantor</t>
  </si>
  <si>
    <t xml:space="preserve">Terpenuhinya kebutuhan jasa dan perlengkapan kantor </t>
  </si>
  <si>
    <t>Kantor DPPKAD</t>
  </si>
  <si>
    <t>1 Kegiatan</t>
  </si>
  <si>
    <t xml:space="preserve">Penyediaan Peralatan dan Perlengkapan Kantor </t>
  </si>
  <si>
    <t xml:space="preserve">Terpenuhinya peralatan dan perlengkapan kantor </t>
  </si>
  <si>
    <t>Rapat-rapat Koordinasi dan Konsultasi ke Dalam dan Luar Daerah</t>
  </si>
  <si>
    <t xml:space="preserve">Terlaksana nya Kegiatan Koordinasi &amp; Konsultasi ke Dalam &amp; Luar Daerah </t>
  </si>
  <si>
    <t xml:space="preserve">Terpenuhi nya kebutuhan peralatan kantor </t>
  </si>
  <si>
    <t>Terlaksananya Bimbingan Teknis Implementasi Peraturan Perundang-undangan</t>
  </si>
  <si>
    <t>Penyusunan analisa standar belanja</t>
  </si>
  <si>
    <t xml:space="preserve">Tersedianya data standar belanja </t>
  </si>
  <si>
    <t>Kantor DPPKAD dan Luar Daerah</t>
  </si>
  <si>
    <t>Penyusunan Rancangan Peraturan Daerah tentang Pertanggungjawaban Pelaksanaan APBD</t>
  </si>
  <si>
    <t xml:space="preserve">Tersedianya Rancangan Peraturan Daerah tentang Pertanggungjawaban Pelaksanaan APBD </t>
  </si>
  <si>
    <t>Kantor DPPKAD, Dalam dan Luar Daerah</t>
  </si>
  <si>
    <t>Penyusunan Sistim Informasi Keuangan Daerah</t>
  </si>
  <si>
    <t xml:space="preserve">Terlaksananya Penyusunan Sistim Informasi Keuangan Daerah </t>
  </si>
  <si>
    <t>Sosialisasi Paket Regulasi tentang Pengelolaan Keuangan Daerah</t>
  </si>
  <si>
    <t>Terlaksananya Sosialisasi Paket Regulasi tentang Pengelolaan Keuangan Daerah</t>
  </si>
  <si>
    <t>Peningkatan Manajemen Aset/Barang Daerah</t>
  </si>
  <si>
    <t>Terlaksannya Peningkatan Manajemen Aset/Barang Daerah</t>
  </si>
  <si>
    <t>Revaluasi/Appraisal Aset/Barang Daerah</t>
  </si>
  <si>
    <t>Terlaksananya Revaluasi/Appraisal Aset/Barang Daerah</t>
  </si>
  <si>
    <t>Kantor DPPKAD dan Dalam Daerah</t>
  </si>
  <si>
    <t>Intensifikasi dan Ekstensifikasi Sumber-Sumber Pendapatan Daerah</t>
  </si>
  <si>
    <t>Terlaksananya Intensifikasi dan Ekstensifikasi Sumber-Sumber Pendapatan Daerah</t>
  </si>
  <si>
    <t>Penyusunan ,APBD-P TA 2015 dan Penyusunan APBD TA 2016</t>
  </si>
  <si>
    <t xml:space="preserve">Tersusunnya APBD,APBD-P TA 2014 dan APBD TA 2015 </t>
  </si>
  <si>
    <t>Penyusunan DPA, DPAL dan DPPA SKPD TA 2016</t>
  </si>
  <si>
    <t>Pengendalian Keuangan Daerah</t>
  </si>
  <si>
    <t>Terlaksananya Pengendalian Keuangan Daerah</t>
  </si>
  <si>
    <t>Rekonsiliasi Pajak PPN dan PPH</t>
  </si>
  <si>
    <t>Terlaksananya Rekonsiliasi Pajak PPN dan PPH</t>
  </si>
  <si>
    <t>Penyusunan RKAP TA 2015 dan RKA 2016</t>
  </si>
  <si>
    <t>Terlaksananya Penyusunan RKAP TA 2015 dan RKA 2016</t>
  </si>
  <si>
    <t>Penyusunan Sistim Kompterisasi Gaji</t>
  </si>
  <si>
    <t>Terlaksananya Penyusunan Sistim Kompterisasi Gaji</t>
  </si>
  <si>
    <t>Rapat Evaluasi dan Koordinasi Penerimaan Pendapatan Daerah</t>
  </si>
  <si>
    <t>Terlaksananya Rapat Evaluasi dan Koordinasi Penerimaan Pendapatan Daerah</t>
  </si>
  <si>
    <t>Terlaksananya Penyusunan Laporan Semesteran</t>
  </si>
  <si>
    <t>Monitoring dan Evaluasi PAD/PBB</t>
  </si>
  <si>
    <t>Terlaksananya Monitoring dan Evaluasi PAD/PBB</t>
  </si>
  <si>
    <t>Pengelolaan PBB Pedesaan Perkotaan Berbasis SISMIOP</t>
  </si>
  <si>
    <t>Terlaksananya Pengelolaan PBB Pedesaan Perkotaan Berbasis SISMIOP</t>
  </si>
  <si>
    <t>Sosialisasi dan Pelaksanaan Audit Elektronik  (E. Audit)</t>
  </si>
  <si>
    <t xml:space="preserve">Tersedianya Standar Akuntansi Pemerintah Daerah </t>
  </si>
  <si>
    <t>Pelatihan Pengelolaan Keuangan Barang/Aset Daerah</t>
  </si>
  <si>
    <t>Terlaksananya Pelatihan Pengelolaan Keuangan Barang/Aset Daerah</t>
  </si>
  <si>
    <t>Rekonsiliasi Data Pendapatan dan Belanja Daerah</t>
  </si>
  <si>
    <t>Terlaksananya Rekonsiliasi Data Pendapatan dan Belanja Daerah</t>
  </si>
  <si>
    <t>Sosialisasi dan Penyusunan  Raperda Pajak dan Retribusi Daerah</t>
  </si>
  <si>
    <t>Terlaksananya Sosialisasi dan Penyusunan  Raperda Pajak dan Retribusi Daerah</t>
  </si>
  <si>
    <t>Peningkatan Akuntabilitas Keuangan Daerah</t>
  </si>
  <si>
    <t>Terlaksananya Peningkatan Akuntabilitas Keuangan Daerah</t>
  </si>
  <si>
    <t>Fasilitasi Penyusunan APB Desa</t>
  </si>
  <si>
    <t>Terlaksananya Fasilitasi Penyusunan APB Desa</t>
  </si>
  <si>
    <t>Kolonodale,        Maret  2015</t>
  </si>
  <si>
    <t>Kepala Dinas Pendapatan Pengeloaan Keuangan</t>
  </si>
  <si>
    <t>Dan Aset Daerah Kabupaten Morowali</t>
  </si>
  <si>
    <t>MASJUDIN SUDIN, SE, M.Si</t>
  </si>
  <si>
    <t>NIP. 19650329 199303 1 007</t>
  </si>
  <si>
    <t xml:space="preserve">Urusan Wajib </t>
  </si>
  <si>
    <t>Otonomi Daerah, Pemerintahan Umum, Adm KeuDa, Perangkat Daerah, Kepegawaian</t>
  </si>
  <si>
    <t>Peningkatan Kapasitas Sumberdaya Aparatur</t>
  </si>
  <si>
    <t>Program Peningkatan Pengembangan Pengelolaan Keuangan Daerah</t>
  </si>
  <si>
    <t>Peningkatan pengelolaan keuangan dan pendapatan daerah</t>
  </si>
  <si>
    <t>Dinas DPPKAD dan 10 Kec</t>
  </si>
  <si>
    <t>Tersebar di 10 Kec</t>
  </si>
  <si>
    <t xml:space="preserve">Kantor Daerah DPPKAD,  Dalam dan Luar </t>
  </si>
  <si>
    <t>SKPD  : Inspektorat Daerah Kab. Morowali Utara</t>
  </si>
  <si>
    <t>SKPD  : Dinas Pendapatan Pengelolaan Keuangan dan Asset Daerah Kab. Morowali Utara</t>
  </si>
  <si>
    <t>Jasa Administrasi Keuangan</t>
  </si>
  <si>
    <t>Honorarium Tim Laporan Hasil Kekayaan Pejabat Negara (LHKPN)</t>
  </si>
  <si>
    <t xml:space="preserve">Belanja Peralatan Kebersihan dan Alat Listrik </t>
  </si>
  <si>
    <t>Belanja Alat Tulis Kantor (ATK)</t>
  </si>
  <si>
    <t>Belanja Makan Minum</t>
  </si>
  <si>
    <t>Kantor Inspektorat</t>
  </si>
  <si>
    <t>Jasa Komunikasi, Sumber Daya Air dan Listrik/Service</t>
  </si>
  <si>
    <t>Pemeliharan Rutin/Berkala Geung Kantor</t>
  </si>
  <si>
    <t>Sosialisasi Peraturan Perundang-Undangan</t>
  </si>
  <si>
    <t>Terlaksananya Kegiatan Sosialisasi</t>
  </si>
  <si>
    <t>Program Peningkatan Pengembangan Sistim Pelaporan Capaian Kinerja</t>
  </si>
  <si>
    <t>Tingkat Pelaporan Capaian Kinerja</t>
  </si>
  <si>
    <t>Penyusunan Pelaporan Keuangan Akhir Tahun</t>
  </si>
  <si>
    <t>Tersusunnya Laporan Keuangan</t>
  </si>
  <si>
    <t>Program peningkatan Sistem pengawasan internal dan pengendalian pelaksanaan kebijakan KDH</t>
  </si>
  <si>
    <t>Tingkat Pegawasan dan Pengendalian Peksananaan Kebijakan KDH</t>
  </si>
  <si>
    <t>Pelaksanaan pengawasan Internal secara berkala</t>
  </si>
  <si>
    <t xml:space="preserve">Terlaksananya pengawasan secara berkala
</t>
  </si>
  <si>
    <t>Penanganan kasus pengaduan di lingkungan pemerintah daerah</t>
  </si>
  <si>
    <t>Tindak lanjut hasil temuan pengawasan</t>
  </si>
  <si>
    <t>Pelaksanaan Persidangan Tuntutan Ganti Rugi Keuangan dan Barang Daerah</t>
  </si>
  <si>
    <t>Fasilitasi Pengaduan Masyarakat</t>
  </si>
  <si>
    <t xml:space="preserve">Penigkatan Kerja sama Pengawasan </t>
  </si>
  <si>
    <t xml:space="preserve">Tertanganinya pemeriksaan kasus 
atas pengaduan masyarakat
</t>
  </si>
  <si>
    <t xml:space="preserve">Terlaksananya evaluasi tindak lanjut 
hasil pemeriksaan
</t>
  </si>
  <si>
    <t xml:space="preserve">Terlaksananya Reviuw 
Keuangan Pemda
</t>
  </si>
  <si>
    <t xml:space="preserve">Terlaksananya persidangan 
Tuntutan Ganti Rugi Keuangan 
dan Barang Daerah
</t>
  </si>
  <si>
    <t>Terlaksananya Pengaduan Masyarakat</t>
  </si>
  <si>
    <t>Terlaksananya Kerja sama Pengawasan</t>
  </si>
  <si>
    <t>Program Peningkatan Disiplin Aparatur</t>
  </si>
  <si>
    <t>Pengadaan Pakaian Dinas Beserta Perlengkapannya</t>
  </si>
  <si>
    <t xml:space="preserve">Pengadaan pakaian khusus hari-hari tertentu </t>
  </si>
  <si>
    <t xml:space="preserve"> Tersedianya Pakaian Dinas Batik beserta perlengkapannya</t>
  </si>
  <si>
    <t xml:space="preserve">Tersedianya 
pakaian olah raga
</t>
  </si>
  <si>
    <t xml:space="preserve">Program Peningkatan Profesionalisme Tenaga  Pemeriksa dan Aparatur Pengawasan </t>
  </si>
  <si>
    <t xml:space="preserve">Pelatihan Pengembangan  Tenaga  Pemeriksa 
dan Apartur Pengawasan
</t>
  </si>
  <si>
    <t>Luar Daerah</t>
  </si>
  <si>
    <t>Meningkatnya profesionalisme aparat pengawas pemerintahan daerah</t>
  </si>
  <si>
    <t>- Penyediaan Jasa Dan Perlengkapan Kantor</t>
  </si>
  <si>
    <t>Terpenuhnya Kebutuhan Sarana dan Prasarana aparatur</t>
  </si>
  <si>
    <t>12 Bulan</t>
  </si>
  <si>
    <t>- penyediaan Peralatan dan perlengkapan Kantor</t>
  </si>
  <si>
    <t>Terpenuhnya Kebutuhan Sarana dan Prasarana Aparatur</t>
  </si>
  <si>
    <t>6 Bulan</t>
  </si>
  <si>
    <t>- Rapat-rapat koodinasi Dalam dan Luar Daerah</t>
  </si>
  <si>
    <t>5.2.02.02</t>
  </si>
  <si>
    <t>- Pengadaan Kendaraan Dinas /Operasional</t>
  </si>
  <si>
    <t>Tersedianya Fasilitas Pendukung Operasional Aparatur</t>
  </si>
  <si>
    <t>5.2.06</t>
  </si>
  <si>
    <t>5.2.06.01</t>
  </si>
  <si>
    <t>- Penyusunan Laporan Capaian Kinerja dan Ikhtisar Realisasi Kinerja SKPD</t>
  </si>
  <si>
    <t>Tersusunnya Laporan Kinerja dan Realisasi Secara Akurat</t>
  </si>
  <si>
    <t>Kec. Petasia Barat</t>
  </si>
  <si>
    <t>1 Laporan</t>
  </si>
  <si>
    <t>5.2.06.02</t>
  </si>
  <si>
    <t>- Penyusunan Pelaporan Keuangan Semesteran</t>
  </si>
  <si>
    <t>Tersusunya Laporan Keuangan secara Tepat dan Akuntabel</t>
  </si>
  <si>
    <t>2 Laporan</t>
  </si>
  <si>
    <t>5.2.17</t>
  </si>
  <si>
    <t>5.2.17.10</t>
  </si>
  <si>
    <t xml:space="preserve">- Peningkatan Pembinaan Masyarakat </t>
  </si>
  <si>
    <t xml:space="preserve">Dengan Pembinaan akan Tercapai Partisipasi Masyarakat </t>
  </si>
  <si>
    <t>5.2.17.12</t>
  </si>
  <si>
    <t xml:space="preserve">SKPD :  KECAMATAN PETASIA </t>
  </si>
  <si>
    <t xml:space="preserve"> Program Peningkatan Sarana dan Prasarana Aparatur</t>
  </si>
  <si>
    <t>Program Peningkatan Pengembangan Sistem Pelaporan Capaian Kinerja Keuangan</t>
  </si>
  <si>
    <t>Program Partisipasi Masyarakat Dalam Membanguan Desa</t>
  </si>
  <si>
    <t>Peningkatan layanan pembinaan dan partisipasi masyarakat dalam membangun desa</t>
  </si>
  <si>
    <t xml:space="preserve">3 Kel. </t>
  </si>
  <si>
    <t>- Penyediaan Operasional Kelurahan</t>
  </si>
  <si>
    <t>Urusan / Bidang Urusan Pemerintahan Daerah Dan Program / Kegiatan</t>
  </si>
  <si>
    <t>Pagu indikatif Tahun 2017</t>
  </si>
  <si>
    <t>Tersedianya peralatan dan perlengkapan kantor</t>
  </si>
  <si>
    <t>Rapat-Rapat Koordinasi dan Konsultasi Ke Luar Daerah</t>
  </si>
  <si>
    <t>Tersedianya Rapat-Rapat Koordinasi dan konsultasi keluar daerah dan dalam daerah</t>
  </si>
  <si>
    <t>Pelayanan Administrasi Terpadu</t>
  </si>
  <si>
    <t>Terlaksananya pelayanan administrasi terpadu kecamatan</t>
  </si>
  <si>
    <t>Program Peningkatan Pengembangan Sistem Pelaporan dan Capaian Kinerja dan Keuangan</t>
  </si>
  <si>
    <t>Penyusunan Laporan Keuangan Semesteran</t>
  </si>
  <si>
    <t>Tersusunnya Laporan Capaian Kinerja dan Ikhtisar Realisasi Kinerja SKPD</t>
  </si>
  <si>
    <t>Penyusunan Laporan Keuangan Tahunan</t>
  </si>
  <si>
    <t>Tersusunnya laporan Keuangan SKPD Kecamatan</t>
  </si>
  <si>
    <t>Program Peningkatan Partisipasi Masyarakat Dalam Membangun Desa</t>
  </si>
  <si>
    <t>Peningkatan Pembinaan Masyarakat</t>
  </si>
  <si>
    <t>Terlaksananya Pembinaan  partisipasi Masyarakat</t>
  </si>
  <si>
    <t xml:space="preserve">Indikator Kinerja Program /Kegiatan </t>
  </si>
  <si>
    <t>Kec. Petasia Timur</t>
  </si>
  <si>
    <t>Tersusunnya Lakip SKPD</t>
  </si>
  <si>
    <t>Tersusunnya Pelaporan Keuangan Semesteran SKPD</t>
  </si>
  <si>
    <t>Peningkatan Partisipasi Masyarakat Dalam Membanguan Desa</t>
  </si>
  <si>
    <t>10 Desa</t>
  </si>
  <si>
    <t>SKPD : KECAMATAN PETASIA BARAT</t>
  </si>
  <si>
    <t>SKPD  : KECAMATAN  PETASIA TIMUR</t>
  </si>
  <si>
    <t>Program Pengembangan Sistem Pelaporan Capaian Kinerja Keuangan</t>
  </si>
  <si>
    <t>Kec. Lembo</t>
  </si>
  <si>
    <t>Penyusunan Laporan Capaian dan Ikhtisar Realisasi Kinerja SKPD</t>
  </si>
  <si>
    <t>Tersusunnya Laporan Capaian Kinerja SKPD</t>
  </si>
  <si>
    <t>Tersusunnya Laporan Keuangan Semesteran</t>
  </si>
  <si>
    <t>Tersusunnya Laporan Keuangan Tahunan</t>
  </si>
  <si>
    <t xml:space="preserve">Indikator Kinerja Program / Kegiatan </t>
  </si>
  <si>
    <t>Terlaksananya Rapat Koordinasi Dalam dan Luar Daerah</t>
  </si>
  <si>
    <t>SKPD : KECAMATAN LEMBO</t>
  </si>
  <si>
    <t>Kode Rekening</t>
  </si>
  <si>
    <t>Dalam Dan Luar Daerah</t>
  </si>
  <si>
    <t>Tersususunnya LAKIP SKPD</t>
  </si>
  <si>
    <t>Penyusunan Pelaporan Keuangan Semesteran</t>
  </si>
  <si>
    <t>Terlaksananya Pembinaan Masyarakat</t>
  </si>
  <si>
    <t>CAMAT LEMBO RAYA</t>
  </si>
  <si>
    <t>Drs. HANS B. LASANI</t>
  </si>
  <si>
    <t>NIP. 19600629 198603 1 012</t>
  </si>
  <si>
    <t xml:space="preserve">SKPD : KECAMATAN LEMBO RAYA </t>
  </si>
  <si>
    <t>Program Peningkatan Pengembangan Sistem Pelaporan Capaian Kinerja Dan Keuangan</t>
  </si>
  <si>
    <t>Kec. Lembo Raya</t>
  </si>
  <si>
    <t>Penyediaan Jasa Peralatan Dan Perlengkapan Kantor</t>
  </si>
  <si>
    <t>Tersedianya Jasa Peralatan Dan Perlengkapan Kantor</t>
  </si>
  <si>
    <t>Penyediaan Peralatan Dan Perlengkapan Kantor</t>
  </si>
  <si>
    <t>Tersedianya Peralatan  Dan Perlengkapan Kantor</t>
  </si>
  <si>
    <t>Rapat-Rapat Koordinasi dan Konsultasi Dalam Dan Luar Daerah</t>
  </si>
  <si>
    <t>Terlaksananya Rapat-Rapat Koordinasi Dalam Dan Luar Daerah</t>
  </si>
  <si>
    <t>Tersusunnya Pelaporan Keuangan Semesteran</t>
  </si>
  <si>
    <t>Penyusunan Laporan Capaian Kinerja Dan Ikhtisar Realisasi Kinerja SKPD</t>
  </si>
  <si>
    <t>PROGRAM PELAYANAN ADMINISTRASI  PERKANTORAN</t>
  </si>
  <si>
    <t>Tingkatan layanan administrasi yang tepat waktu</t>
  </si>
  <si>
    <t>Tersedianya penyediaan jasa peralatan dan perlengkapan kantor</t>
  </si>
  <si>
    <t>Tersedianya penyediaan peralatan dan perlengkapan kantor</t>
  </si>
  <si>
    <t>Terlaksananya rapat-rapat koordinasi dan konsultasi keluar daerah</t>
  </si>
  <si>
    <t>Tersusunnya LAKIP SKPD</t>
  </si>
  <si>
    <t>Tersusunnya laporan semesteran</t>
  </si>
  <si>
    <t>Meningkatnya partisipasi masyarakat dalam membangun desa</t>
  </si>
  <si>
    <t>Tomata,         Maret 2015</t>
  </si>
  <si>
    <t>CAMAT MORI ATAS</t>
  </si>
  <si>
    <t>Drs. ROMELIUS SAPARA</t>
  </si>
  <si>
    <t>NIP. 19650612 199303 1 016</t>
  </si>
  <si>
    <t>PROGRAM PENINGKATAN PENGEMBANGAN SISTEM PELAPORAN CAPAIAN KINERJA DAN KEUANGAN</t>
  </si>
  <si>
    <t>PROGRAM PENINGKATAN PARTISIPASI MASYARAKAT DALAM MEMBANGUN DESA PENINGKATAN PEMBINAAN DESA</t>
  </si>
  <si>
    <t>Kantor Camat Lembo Raya</t>
  </si>
  <si>
    <t>Penyusunan pelaporan keuangan semesteran</t>
  </si>
  <si>
    <t>Penyusunan laporan capaian kinerja dan ikhtisar realisasi kinerja SKPD</t>
  </si>
  <si>
    <t>Rapat -rapat koordinasi dan konsultasi didalam dan diluar daerah</t>
  </si>
  <si>
    <t>SKPD :    KECAMATAN MORI ATAS</t>
  </si>
  <si>
    <t>14 Desa</t>
  </si>
  <si>
    <t>Kec. Mori Utara</t>
  </si>
  <si>
    <t>- Pengadaan Meubeleur</t>
  </si>
  <si>
    <t>Terlaksananya Pengadaan Meubeleaur untuk Memenuhi Kebutuhan Kantor</t>
  </si>
  <si>
    <t>8 Desa</t>
  </si>
  <si>
    <t>SKPD :  KECAMATAN MORI UTARA</t>
  </si>
  <si>
    <t>- Penyediaan Peralatan dan perlengkapan Kantor</t>
  </si>
  <si>
    <t>SKPD       :     KECAMATAN SOYO JAYA</t>
  </si>
  <si>
    <t xml:space="preserve">Target Capaian </t>
  </si>
  <si>
    <t>1.20. 1.20.9. 01</t>
  </si>
  <si>
    <t>1.20. 1.20.9. 01. 03</t>
  </si>
  <si>
    <t>Penyediaan Jasa Pealatan dan Perlengkapan Kantor</t>
  </si>
  <si>
    <t>Kec. Soyo Jaya</t>
  </si>
  <si>
    <t>1.20. 1.20.9. 01. 13</t>
  </si>
  <si>
    <t>1.20. 1.20.9. 01. 18</t>
  </si>
  <si>
    <t>Rapat-Rapat Koordinasi dan Konsultasi Dalam dan Luar Daerah</t>
  </si>
  <si>
    <t>Terlaksananya Rapat-Rapat Koordinasi dan Konsultasi Dalam dan Luar Daerah</t>
  </si>
  <si>
    <t>1.20. 1.20.9. 06</t>
  </si>
  <si>
    <t>1.20. 1.20.9. 06. 01</t>
  </si>
  <si>
    <t>Penyusunan Laporan Capaian Kinerja dan Ikhtisar Realisasi Kinerja SKPD</t>
  </si>
  <si>
    <t>1.20. 1.20.9. 06. 02</t>
  </si>
  <si>
    <t>1.22. 1.20.9. 17</t>
  </si>
  <si>
    <t>1.22. 1.20.9. 17. 05</t>
  </si>
  <si>
    <t>Peningkatan Partisipasi Masyarakat Dalam Membangun Desa</t>
  </si>
  <si>
    <t>CAMAT SOYO JAYA</t>
  </si>
  <si>
    <t>ARSYAD, SP.d</t>
  </si>
  <si>
    <t>NIP. 19650517 198803 1 019</t>
  </si>
  <si>
    <t>Program Peningkatan Pengembangan Sistem  Pelaporan Capaian Kinrja dan Keuangan</t>
  </si>
  <si>
    <t>Kantor Camat Soyo Jaya</t>
  </si>
  <si>
    <t>Kantor Camat Mori Utara</t>
  </si>
  <si>
    <t>Dalam dan  luar Daerah</t>
  </si>
  <si>
    <t>Kec. Mori Atas</t>
  </si>
  <si>
    <t>Kantor Camat Mori Atas</t>
  </si>
  <si>
    <t>Kantor Camat Lembo</t>
  </si>
  <si>
    <t>Kantor Camat Petasia Barat</t>
  </si>
  <si>
    <t>Kantor Camat Petasia Timur</t>
  </si>
  <si>
    <t>Kantor Camat Petasia</t>
  </si>
  <si>
    <t>2 Dok</t>
  </si>
  <si>
    <t>Tingkatan Layanan Administrasi yang Tepat Waktu</t>
  </si>
  <si>
    <t>Kec. Bungku Utara</t>
  </si>
  <si>
    <t>Meningkatnya laporan capaian kinerja SKPD Kecamatan</t>
  </si>
  <si>
    <t>Meningkatnya laporan Keuangan SKPD Kecamatan</t>
  </si>
  <si>
    <t>SKPD  : KECAMATAN BUNGKU UTARA</t>
  </si>
  <si>
    <t>Tingkat Pelaporn Capaian Kinerja</t>
  </si>
  <si>
    <t>Kantor Camat Bungku Utara</t>
  </si>
  <si>
    <t>23 Desa</t>
  </si>
  <si>
    <t>Penyusunan Lapoan Capaian Kinerja dan Ikhtisar Realisasi inerja SKPD</t>
  </si>
  <si>
    <t>SKPD :  KECAMATAN MAMOSALATO</t>
  </si>
  <si>
    <t>Kantor Camat Mamosalato</t>
  </si>
  <si>
    <t>Kec. Mamosalato</t>
  </si>
  <si>
    <t xml:space="preserve">1 Dok </t>
  </si>
  <si>
    <t>SKPD : DINAS PERTANIAN KELAUTAN DAN KEHUTANAN DAERAH KAB. MOROWALI UTARA</t>
  </si>
  <si>
    <t>10 prog</t>
  </si>
  <si>
    <t>SEKRETARIAT (Termasuk fungsi Penyuluhan &amp; Ketahanan Pangan)</t>
  </si>
  <si>
    <t>awal</t>
  </si>
  <si>
    <t>tambahan</t>
  </si>
  <si>
    <t>2.01 . 2.01.25 . 01</t>
  </si>
  <si>
    <t>Kantor DPKKD</t>
  </si>
  <si>
    <t>2.01 . 2.01.25 . 01 . 03</t>
  </si>
  <si>
    <t>Penyediaan jasa Peralatan dan Perlengkapan Kantor</t>
  </si>
  <si>
    <t>2.01 . 2.01.25 . 01 . 13</t>
  </si>
  <si>
    <t>2.01 . 2.01.25 . 01 . 18</t>
  </si>
  <si>
    <t>Rapat-rapat kordinasi dan konsultasi dalam &amp; ke luar daerah</t>
  </si>
  <si>
    <t>2.01 . 2.01.25 . 02</t>
  </si>
  <si>
    <t>2.01 . 2.01.25 . 02 . 05</t>
  </si>
  <si>
    <t>Penyediaan Kendaraan Dinas Operasional</t>
  </si>
  <si>
    <t>Adanya penunjang kerja Aparatur</t>
  </si>
  <si>
    <t>2.01 . 2.01.25 . 02 . 10</t>
  </si>
  <si>
    <t>2.01 . 2.01.25 . 02 . 03</t>
  </si>
  <si>
    <t>Tersedianya tempat parkir</t>
  </si>
  <si>
    <t>2.01 . 2.01.25 . 03</t>
  </si>
  <si>
    <t>2.01 . 2.01.25 . 03 . 02</t>
  </si>
  <si>
    <t>Penyediaan Pakaian Dinas Harian serta kelengkapannya</t>
  </si>
  <si>
    <t>2.01 . 2.01.25 . 06</t>
  </si>
  <si>
    <t>2.01 . 2.01.25 . 06.04</t>
  </si>
  <si>
    <t xml:space="preserve">Penyusunan Pelaporan Keuangan AkhirTahun </t>
  </si>
  <si>
    <t>Tersedianya Laporan Keuangan</t>
  </si>
  <si>
    <t>2.01 . 2.01.25 . 05</t>
  </si>
  <si>
    <t>2.01 . 2.01.25 . 05 . 03</t>
  </si>
  <si>
    <t>2.01 . 2.01.25 . 15</t>
  </si>
  <si>
    <t>2.01 . 2.01.25 . 15 . 03</t>
  </si>
  <si>
    <t>Peningkatan Kemampuan Lembaga Petani</t>
  </si>
  <si>
    <t>2.01 . 2.01.25 . 16</t>
  </si>
  <si>
    <t>2.01 . 2.01.25 . 16 . 01</t>
  </si>
  <si>
    <t>Penanganan daerah rawan pangan</t>
  </si>
  <si>
    <t>2.01 . 2.01.25 . 16 . 09</t>
  </si>
  <si>
    <t>Pemanfaatan pekarangan untuk pemanfaatan pangan</t>
  </si>
  <si>
    <t>2.01 . 2.01.25 . 16 . 10</t>
  </si>
  <si>
    <t>Pemantauan dan analisis akses pangan masyarakat</t>
  </si>
  <si>
    <t>2.01 . 2.01.25 . 16 . 14</t>
  </si>
  <si>
    <t>Pengembangan desa mandiri pangan</t>
  </si>
  <si>
    <t>2.01 . 2.01.25 . 16 . 05</t>
  </si>
  <si>
    <t>Laporan Berkala Kondisi Ketahanan Pangan daerah</t>
  </si>
  <si>
    <t>Keg 2016 (HASIL MUSREN)</t>
  </si>
  <si>
    <t>2.01 . 2.01.25 . 16 . 08</t>
  </si>
  <si>
    <t>2.01 . 2.01.25 . 16 . 33</t>
  </si>
  <si>
    <t>Pemutakhiran Data Statistik Pertanian</t>
  </si>
  <si>
    <t>2.01 . 2.01.25 . 16 . 36</t>
  </si>
  <si>
    <t>2.01 . 2.01.25 . 16 . 34</t>
  </si>
  <si>
    <t xml:space="preserve">Dukungan upsus pajala </t>
  </si>
  <si>
    <t>Terlaksanannya upsus pajala</t>
  </si>
  <si>
    <t>2.01 . 2.01.25 . 16 . 38</t>
  </si>
  <si>
    <t>Pengadaan Sarana Prasarana Penyuluhan Pertanian</t>
  </si>
  <si>
    <t>Jalan Tani Tambale 3 km</t>
  </si>
  <si>
    <t>2.01 . 2.01.25 . 20</t>
  </si>
  <si>
    <t>2.01 . 2.01.25 . 20 . 01</t>
  </si>
  <si>
    <t>2.01 . 2.01.25 . 20 . 02</t>
  </si>
  <si>
    <t>2.01 . 2.01.25 . 20 . 03</t>
  </si>
  <si>
    <t>Penyuluhan dan pendampingan bagi Pertanian/Perkebunan</t>
  </si>
  <si>
    <t>2.01 . 2.01.25 . 18</t>
  </si>
  <si>
    <t>2.01 . 2.01.25 . 18 . 01</t>
  </si>
  <si>
    <t>BIDANG PERTANIAN DAN PETERNAKAN</t>
  </si>
  <si>
    <t>2.01 . 2.01.25 . 18 . 02</t>
  </si>
  <si>
    <t>Pembangunan Jalan Usaha Tani</t>
  </si>
  <si>
    <t>Saluran Irigasi</t>
  </si>
  <si>
    <t xml:space="preserve">2.01 . 2.01.25 . 19 </t>
  </si>
  <si>
    <t>2.01 . 2.01.25 . 19 . 04</t>
  </si>
  <si>
    <t>Sertifikasi Bibit Unggul Pertanian/Perkebunan</t>
  </si>
  <si>
    <t>2.01 . 2.01.25 . 19 . 03</t>
  </si>
  <si>
    <t>Pengembangan bibit unggul pertanian</t>
  </si>
  <si>
    <t>2.01 . 2.01.25 . 16 . 17</t>
  </si>
  <si>
    <t>Pengembangan Pertanian pada lahan kering</t>
  </si>
  <si>
    <t>2.01 . 2.01.25 . 16 . 35</t>
  </si>
  <si>
    <t>2.01 . 2.01.25 . 22</t>
  </si>
  <si>
    <t>2.01 . 2.01.25 . 22 . 02</t>
  </si>
  <si>
    <t>Pembibitan dan Perawatan Ternak</t>
  </si>
  <si>
    <t>2.01 . 2.01.25 . 22 . 03</t>
  </si>
  <si>
    <t>Pendistribusian bibit ternak pada masyarakat</t>
  </si>
  <si>
    <t>Meningkatnya Populasi ternak</t>
  </si>
  <si>
    <t>Ds. Bimor Jaya</t>
  </si>
  <si>
    <t>2.01 . 2.01.25 . 22 . 06</t>
  </si>
  <si>
    <t>Pembelian dan Pendistribusian Vaksin dan Pakan ternak</t>
  </si>
  <si>
    <t>2.01 . 2.01.25 . 22 . 10</t>
  </si>
  <si>
    <t>Pengembangan sapi potong (Sharing TP/PLA Peternakan)</t>
  </si>
  <si>
    <t>8 Kecamatan</t>
  </si>
  <si>
    <t>2.01 . 2.01.25 . 22 . 01</t>
  </si>
  <si>
    <t>Pembangunan sarana dan Prasarana Pembibitan Ternak</t>
  </si>
  <si>
    <t>2.01 . 2.01.25 . 21</t>
  </si>
  <si>
    <t>2.01 . 2.01.25 . 21 . 02</t>
  </si>
  <si>
    <t>2.01 . 2.01.25 . 21 . 04</t>
  </si>
  <si>
    <t>Pengawasan Perdagangan Ternak antar daerah</t>
  </si>
  <si>
    <t>6 Kecamatan</t>
  </si>
  <si>
    <t>BIDANG PERKEBUNAN</t>
  </si>
  <si>
    <t>2.01 . 2.01.25 . 15 . 01</t>
  </si>
  <si>
    <t>2.01 . 2.01.25 . 15 . 06</t>
  </si>
  <si>
    <t>2.01 . 2.01.25 . 18 . 09</t>
  </si>
  <si>
    <t>2.01 . 2.01.25 . 19</t>
  </si>
  <si>
    <t>2.01 . 2.01.25 . 25</t>
  </si>
  <si>
    <t>2.01 . 2.01.25 . 25 . 01</t>
  </si>
  <si>
    <t>BIDANG PENGEMBANGAN PRODUKSI</t>
  </si>
  <si>
    <t>2.01 . 2.01.25 . 16 . 12</t>
  </si>
  <si>
    <t>Penanganan Pasca Panen dan Pengolahan Hasil Pertanian</t>
  </si>
  <si>
    <t>Ds. Togo Mulya</t>
  </si>
  <si>
    <t>2.01 . 2.01.25 . 16 . 15</t>
  </si>
  <si>
    <t>Pengembangan Intensifikasi Tanaman padi Palawija</t>
  </si>
  <si>
    <t>Monitoring, Evaluasi dan Pelaporan Kebijakan subsidi Pertanian</t>
  </si>
  <si>
    <t>2.01 . 2.01.25 . 16 . 41</t>
  </si>
  <si>
    <t>2.01 . 2.01.25 . 17</t>
  </si>
  <si>
    <t>2.01 . 2.01.25 . 17 . 07</t>
  </si>
  <si>
    <t>2.05 . 2.01.25 . 23</t>
  </si>
  <si>
    <t>2.05 . 2.01.25 . 23 . 07</t>
  </si>
  <si>
    <t>Peningkatan Produksi Hasil Perikanan</t>
  </si>
  <si>
    <t>BIDANG KELAUTAN DAN PERIKANAN</t>
  </si>
  <si>
    <t>2.05 . 2.01.25 . 16</t>
  </si>
  <si>
    <t>2.05 . 2.01.25 . 16 . 02</t>
  </si>
  <si>
    <t>Penyediaan Sarana dan Prasarana Pengawasan</t>
  </si>
  <si>
    <t>2.05 . 2.01.25 . 17</t>
  </si>
  <si>
    <t>2.05 . 2.01.25 . 17 . 02</t>
  </si>
  <si>
    <t>Sosialisasi UU Perikanan</t>
  </si>
  <si>
    <t>2.05 . 2.01.25 . 20</t>
  </si>
  <si>
    <t>Program Pengembangan Budidaya Perikanan</t>
  </si>
  <si>
    <t>2.05 . 2.01.25 . 20 . 01</t>
  </si>
  <si>
    <t>Pendampingan pada kelompok tani pembudidaya ikan</t>
  </si>
  <si>
    <t>2.05 . 2.01.25 . 20 . 04</t>
  </si>
  <si>
    <t>Peningkatan sarana dan prasarana Balai Benih Ikan</t>
  </si>
  <si>
    <t>Sapras BBI</t>
  </si>
  <si>
    <t>Ds. Korowalelo</t>
  </si>
  <si>
    <t>2.05 . 2.01.25 . 21</t>
  </si>
  <si>
    <t>Program Pengembangan Perikanan Tangkap</t>
  </si>
  <si>
    <t>2.05 . 2.01.25 . 21 . 06</t>
  </si>
  <si>
    <t>Desa Ganda-ganda</t>
  </si>
  <si>
    <t>2.05 . 2.01.25 . 21 . 07</t>
  </si>
  <si>
    <t>2.05 . 2.01.25 . 23 . 06</t>
  </si>
  <si>
    <t>Peningkatan Nilai Tambah produk Perikanan</t>
  </si>
  <si>
    <t>Meningkatnya Nilai Tambah Kelompok Usaha Pengolahan Hasil Perikanan</t>
  </si>
  <si>
    <t>Tersebar di 7 Kecamatan :</t>
  </si>
  <si>
    <t xml:space="preserve">• Kec. Petasia </t>
  </si>
  <si>
    <t>- Kolonodale</t>
  </si>
  <si>
    <t>- Bahontula</t>
  </si>
  <si>
    <t>- Bahoue</t>
  </si>
  <si>
    <t>• Kec. Petasia Timur</t>
  </si>
  <si>
    <t>- Tompira</t>
  </si>
  <si>
    <t>- Ungkea</t>
  </si>
  <si>
    <t>- Bungintimbe</t>
  </si>
  <si>
    <t>• Kec. Petasia Barat</t>
  </si>
  <si>
    <t>- Maralee</t>
  </si>
  <si>
    <t>- Tiu</t>
  </si>
  <si>
    <t>• Kec. Soyo Jaya</t>
  </si>
  <si>
    <t>- Tandoyondo</t>
  </si>
  <si>
    <t>- Tamainusi</t>
  </si>
  <si>
    <t>• Kec. Bungku Utara</t>
  </si>
  <si>
    <t>- Baturube</t>
  </si>
  <si>
    <t>- Uewaju</t>
  </si>
  <si>
    <t>• Kec. Mamosalato</t>
  </si>
  <si>
    <t>- Tanasumpu</t>
  </si>
  <si>
    <t>- Kolo Bawah</t>
  </si>
  <si>
    <t>2.05 . 2.01.25 . 23 . 03</t>
  </si>
  <si>
    <t>Meningkatnya pemasaran hasil perikanan</t>
  </si>
  <si>
    <t>2.05 . 2.01.25 . 23 . 02</t>
  </si>
  <si>
    <t>Pameran dan Promosi Pembangunan Perikanan</t>
  </si>
  <si>
    <t>BIDANG KEHUTANAN</t>
  </si>
  <si>
    <t>2.02 . 2.01.25 . 20</t>
  </si>
  <si>
    <t>Program Perencanaan dan Pengembangan Hutan</t>
  </si>
  <si>
    <t>2.02 . 2.01.25 . 20 . 04</t>
  </si>
  <si>
    <t>Pemeliharaan  dan Rekontruksi Tata Batas</t>
  </si>
  <si>
    <t xml:space="preserve">  </t>
  </si>
  <si>
    <t>2.02 . 2.01.25 . 20 . 06</t>
  </si>
  <si>
    <t>Inventarisasi dan Identifikasi Hutan Mangrove</t>
  </si>
  <si>
    <t>2.02 . 2.01.25 . 15</t>
  </si>
  <si>
    <t>Program Pemanfaatan Potensi Sumber Daya Hutan</t>
  </si>
  <si>
    <t>2.02 . 2.01.25 . 15 . 05</t>
  </si>
  <si>
    <t>Optimalisasi PNBP</t>
  </si>
  <si>
    <t>2.02 . 2.01.25 . 15 . 08</t>
  </si>
  <si>
    <t xml:space="preserve"> Pemanfaatan Hutan Hak  dan </t>
  </si>
  <si>
    <t xml:space="preserve">Izin Pemanfaatan Kayu </t>
  </si>
  <si>
    <t>2.02 . 2.01.25 . 15 . 09</t>
  </si>
  <si>
    <t>2.02 . 2.01.25 . 15 . 10</t>
  </si>
  <si>
    <t>2.02 . 2.01.25 . 16</t>
  </si>
  <si>
    <t>Program Rehabilitasi Hutan Dan Lahan (RHL)</t>
  </si>
  <si>
    <t>2.02 . 2.01.25 . 16 . 09</t>
  </si>
  <si>
    <t>Pengendalian lahan Kritis</t>
  </si>
  <si>
    <t>Lahan dan kawasan hutan kritis</t>
  </si>
  <si>
    <t>2.02 . 2.01.25 . 16 . 11</t>
  </si>
  <si>
    <t>Pengembangan hasil hutan non kayu ( damar )</t>
  </si>
  <si>
    <t>Kawasan Hutan</t>
  </si>
  <si>
    <t>2.02 . 2.01.25 . 16 . 10</t>
  </si>
  <si>
    <t xml:space="preserve">Perlindungan Mata air dalam kawasan lindung </t>
  </si>
  <si>
    <t>2.02 . 2.01.25 . 16 . 05</t>
  </si>
  <si>
    <t>Pembinaan, Pengendalian dan pengawasan gerakan RHL</t>
  </si>
  <si>
    <t>kawasan hutan</t>
  </si>
  <si>
    <t>2.02 . 2.01.25 . 16 . 06</t>
  </si>
  <si>
    <t>Peningkatan Peran serta masyarakat dalam RHL</t>
  </si>
  <si>
    <t>kawasan konservasi</t>
  </si>
  <si>
    <t>2.02 . 2.01.25 . 17</t>
  </si>
  <si>
    <t>2.02 . 2.01.25 . 17 . 05</t>
  </si>
  <si>
    <t>2.02 . 2.01.25 . 17 . 06</t>
  </si>
  <si>
    <t>Pengawasan dan Penertiban Kawasan Hutan</t>
  </si>
  <si>
    <t>Kolonodale,     11 Maret 2015</t>
  </si>
  <si>
    <t>KAPALA DINAS PERTANIAN, KELAUTAN DAN KEHUTANAN</t>
  </si>
  <si>
    <t>Ir. SULZOF YAN LAMANDASA</t>
  </si>
  <si>
    <t>NIP. 19610816 198603 1 017</t>
  </si>
  <si>
    <t>jumlah program : 38 prog</t>
  </si>
  <si>
    <t>Pagu Untuk Dinas :</t>
  </si>
  <si>
    <t>Total pagu usulan :</t>
  </si>
  <si>
    <t>lebih</t>
  </si>
  <si>
    <t>Indikator  Program/Kegiatan</t>
  </si>
  <si>
    <t>Terselenggaranya pelaksanaan pembangunan pertanian, kelautan dan kehutanan</t>
  </si>
  <si>
    <t>Program Peningkatan Sarana &amp; Prasarana Aparatur</t>
  </si>
  <si>
    <t>Tingkat Penurunan Pelanggaran Disiplin Aparatur</t>
  </si>
  <si>
    <t>Bimbingan teknis implementasi peraturan perundang-Undangan</t>
  </si>
  <si>
    <t>Program Peningkatan Kesejahteraan Petani</t>
  </si>
  <si>
    <t>Penguatan kelembagaan petani di setiap sentra produksi</t>
  </si>
  <si>
    <t>Program Peningkatan Ketahanan Pangan (Pertanian/Perkebunan)</t>
  </si>
  <si>
    <t>Peningkatan jumlah dan kualitas produk pertanian/perkebunan</t>
  </si>
  <si>
    <t>Termonitornya setiap kegiatan sesuai dengan JUKNIS</t>
  </si>
  <si>
    <t>Tersedianya data statistik yang akurat</t>
  </si>
  <si>
    <t>Tersedianya data untuk usulan Rencana Pembangunan Pertanian 2015</t>
  </si>
  <si>
    <t>Kab. Morowali Utara, Provinsi dan Nasional</t>
  </si>
  <si>
    <t>JUT Mondowe 1,5 km Talud Jut Marale 1,2 km</t>
  </si>
  <si>
    <t>JUT Tambayoli 1km; Saluran Irigasi Tandayondo 19/05/2015 Hand Traktor 6 unit Lembah Sumara</t>
  </si>
  <si>
    <t>Traktor dan Treser Togo Mulya 3 Unit ; Study Banding Penyuluh BU</t>
  </si>
  <si>
    <t>Karamba Apung Ganda-ganda 2 klota ; Traktor Tanasumpu 5 unit</t>
  </si>
  <si>
    <t>Tersedianya sarana prsarana penyuluhan penyuluhan pertanian</t>
  </si>
  <si>
    <t>Tingkat kelancaran tugas  pelayanan tenaga penyuluh lapangan</t>
  </si>
  <si>
    <t>Traktor Lijo 5 unit; Traktor Pambarea 2 unit; Cetak Sawah Saembawalati 200 ha ????</t>
  </si>
  <si>
    <t>Peningkatan kapasitas tenaga penyuluh pertanian/perkebunan</t>
  </si>
  <si>
    <t>Meningkatnya kapasitas tenaga penyuluh lapangan</t>
  </si>
  <si>
    <t>Peningkatan kesejahteraan tenaga penyuluh pertanian/ Perkebunan</t>
  </si>
  <si>
    <t>Meningkatnya kesejahteraan Tenaga Penyuluh</t>
  </si>
  <si>
    <t>Pengadaan Sapi Bimor Jaya 3 Klota 125 ekor; Pengadaan Bibit merica Lemboroma</t>
  </si>
  <si>
    <t>Meningkatnya kelancaran dan pelayanan Penyuluhan Pertanian</t>
  </si>
  <si>
    <t>Program Peningkatan Penerapan Teknologi Pertanian / Perkebunan</t>
  </si>
  <si>
    <t>Peningkatan produktivitas usaha pertanian/perkebunan</t>
  </si>
  <si>
    <t>Penelitian dan Pengembangan Pertanian/Perkebunan  tepat guna</t>
  </si>
  <si>
    <t>Berkembangnya teknologi  pertanian teknologi tepat guna</t>
  </si>
  <si>
    <t>Pengadaan Sarana dan Prasarana Teknologi Pertanian Tepat Guna</t>
  </si>
  <si>
    <t>Tersedianya sarana &amp; prasarana teknologi pertanian  tepat guna</t>
  </si>
  <si>
    <t>Lancarnya Akses ke pusat produksi</t>
  </si>
  <si>
    <t>Ds. Mondowe, Ds. Marale, Ds. Tambayoli &amp; Ds Tambale</t>
  </si>
  <si>
    <t>Meningkatnya fungsi layanan air irigasi</t>
  </si>
  <si>
    <t>Peningkatan luas areal tanam  dan luas panen  pertanian/perkebunan</t>
  </si>
  <si>
    <t>Program Peningkatan Produksi Pertanian/Perkebunan</t>
  </si>
  <si>
    <t>Peningkatan Sertifikasi Bibit Unggul</t>
  </si>
  <si>
    <t>Terpenuhinya kebutuhan benih unggul</t>
  </si>
  <si>
    <t>Program Peningkatan Ketahanan Pangan</t>
  </si>
  <si>
    <t>Tersedianya produksi padi ladang, sayuran dan buah-buahan</t>
  </si>
  <si>
    <t>Pengelolaan Lahan dan Air/PLA Bidang Pangan (Sharing Pembantuan)</t>
  </si>
  <si>
    <t>Terlaksanannya keg TP Bidang Pangan/PLA  sesuai juknis</t>
  </si>
  <si>
    <t>Semua Kecamatan, Provinsi dan Pusat</t>
  </si>
  <si>
    <t>Program Peningkatan Produksi Hasil Peternakan</t>
  </si>
  <si>
    <t>Tingkat produktivitas usaha peternakan</t>
  </si>
  <si>
    <t>Meningkatnya kualitas ternak sapi potong di kabupaten Morowali Utara</t>
  </si>
  <si>
    <t>Tersedianya vaksin dan obat-obatan ternak</t>
  </si>
  <si>
    <t>Tercapainya kelompok peternakan mandiri</t>
  </si>
  <si>
    <t>Program pencegahan dan penanggulangan penyakit ternak</t>
  </si>
  <si>
    <t>Pemeliharaan kesehatan dan pencegahan penyakit menular ternak</t>
  </si>
  <si>
    <t>Teratasinya penyebaran penyakit menular terutama yang bersifat Zoonosis</t>
  </si>
  <si>
    <t>Penularan penyakit menular ternak dapat dikendalikan</t>
  </si>
  <si>
    <t>Terkendalinya keluar masuknya ternak antar daerah peternakan</t>
  </si>
  <si>
    <t xml:space="preserve"> Penguatan kelembagaan petani  disetiap sentra produksi</t>
  </si>
  <si>
    <t>Pelatihan Petani dan Pelaku Agribisnis</t>
  </si>
  <si>
    <t xml:space="preserve"> Peningkatan pengetahuan dan  ketrampilan pelaku perkebunan</t>
  </si>
  <si>
    <t>Peningkatan Produksi, Produktivitas   dan Mutu Produk Perkebunan   (Sharing Pembantuan Perkebunan)</t>
  </si>
  <si>
    <t xml:space="preserve"> Peningkatan Kesejahteraan  Petani Perkebunan</t>
  </si>
  <si>
    <t>Program Peningkatan Penerapan Teknologi  Pertanian/Perkebunan</t>
  </si>
  <si>
    <t>Peningkatan produktivitas usaha pertanian/ perkebunan</t>
  </si>
  <si>
    <t>Pengadaan Sarana dan Prasarana Teknologi    Pertanian/Perkebunan Tepat Guna</t>
  </si>
  <si>
    <t>Tersedianya Jalan Produksi Bagi Petani Perkebunan</t>
  </si>
  <si>
    <t xml:space="preserve"> Kab. Morowali  Utara</t>
  </si>
  <si>
    <t xml:space="preserve">   </t>
  </si>
  <si>
    <t>Pengadaan Fasilitas Teknologi Pertanian/Perkebunan Tepat Guna</t>
  </si>
  <si>
    <t xml:space="preserve">Tersedianya sarana  produksi kelapa sawit </t>
  </si>
  <si>
    <t xml:space="preserve"> Kec. Mori Atas  dan Mori Utara</t>
  </si>
  <si>
    <t>Program Peningkatan Produksi Pertanian/ Perkebunan</t>
  </si>
  <si>
    <t xml:space="preserve"> Peningkatan Luas Areal Tanam  dan Luas Panen Pertanian/ Perkebunan</t>
  </si>
  <si>
    <t>Pengembangan Bibt Unggul Perkebunan</t>
  </si>
  <si>
    <t>Penambahan Luas Tanam Sawit, Karet, Kakao, Cengkeh Lada dan Pala</t>
  </si>
  <si>
    <t>Program Pengembangan Data/Informasi  Statistik Daerah</t>
  </si>
  <si>
    <t>Tersedianya Data Statistik Perkebunan</t>
  </si>
  <si>
    <t>Terlaksananya  Pendataan Statistik Perkebunan</t>
  </si>
  <si>
    <t>Program Peningkatan Ketahanan Pangan (Pertanian/Perkebunan</t>
  </si>
  <si>
    <t>Peningkatan mutu &amp; menekan kehilangan hasil pertanian</t>
  </si>
  <si>
    <t>Peningkatan produksi dgn peningkatan provitas</t>
  </si>
  <si>
    <t>Ds. Togo Mulya, Tanasumpu, Pombarea, Lijo &amp; Lembah sumara</t>
  </si>
  <si>
    <t>Penyediaan Operasional Tugas Pembantuan Peningkatan Produksi Pangan/GP-PTT (Sharing)</t>
  </si>
  <si>
    <t>Terlaksananya Tugas Pembantuan Peningkatan Produksi Pangan</t>
  </si>
  <si>
    <t>Program Peningkatan Pemasaran Hasil Produksi Pertanian/Perkebunan</t>
  </si>
  <si>
    <t>Meningkatnya pemasaran hasil produksi</t>
  </si>
  <si>
    <t>Promosi atas hasil produksi pertanian/perkebunan unggulan daerah</t>
  </si>
  <si>
    <t>Meningkatnya penjualan hasil produksi pertanian/perkebunan</t>
  </si>
  <si>
    <t>Kab. Morowali Utara dan Provinsi/ Pusat</t>
  </si>
  <si>
    <t>Program Optimalisasi Pengolahan dan Pemasaran Produksi Perikanan</t>
  </si>
  <si>
    <t>Peningkatan sarana dan   prasarana kelompok Usaha Pengolahan dan pemasaran Hasil Perikanan</t>
  </si>
  <si>
    <t>Program Pemberdayaan Masyarakat Dalam Pengawasan Dan Pengendalian Sumber Daya Kelautan</t>
  </si>
  <si>
    <t>Pembentukan kelompok masy. Swakarsa Pengamanan sumber Daya Perikanan</t>
  </si>
  <si>
    <t>Program Peningkatan Kesadaran dan Penegakan Hukum Dalam Pendayagunaan Sumberdaya Perikanan</t>
  </si>
  <si>
    <t>Penyuluhan Hukum dalam Pendayagunaan SDKP</t>
  </si>
  <si>
    <t>Terpenuhinya sarana prasarana kegiatan budidaya kelautan perikanan</t>
  </si>
  <si>
    <t>Pengembangan  sarana dan prasarana Perikanan Tangkap</t>
  </si>
  <si>
    <t>Penyediaan Penanganan Izin Usaha Perikanan dan Izin alat tangkap</t>
  </si>
  <si>
    <t>Program Optimalisasi Pengelolaan dan Pemasaran Produksi Perikanan</t>
  </si>
  <si>
    <t>Pendampingan dan Pembinaan Peningkatan SD POKLAKSAR</t>
  </si>
  <si>
    <t>Kelompok Usaha Pengolahan Hasil Perikanan</t>
  </si>
  <si>
    <t>Kabupaten, Provinsi Pusat dan sekitarnya</t>
  </si>
  <si>
    <t xml:space="preserve">Tingkat partisipasi masyarakat dalam rehabilitasi hutan dan lahan Kawasan Hutan </t>
  </si>
  <si>
    <t>Yang sudah di tata Batas defenitif</t>
  </si>
  <si>
    <t>Hutan Mangrove dalam Kawasan dan Luar Kawasan</t>
  </si>
  <si>
    <t>Teredianya Dana Bagi hasil PSDH/DR</t>
  </si>
  <si>
    <t>Pengembangan Pengujian dan Pengendalian peredaran Hasil Hutan</t>
  </si>
  <si>
    <t>Pemanfaatan Hutan Hak dan Izin pemanfaatan Kayu</t>
  </si>
  <si>
    <t>Monitoring Penggunaan kawasan oleh  pihak   diluar pembangunan bidang  Kehutanan.</t>
  </si>
  <si>
    <t>Kawasan Hutan Produksi dan  Hutan Lindung</t>
  </si>
  <si>
    <t>Inventarisasi Penggunaan Kawasan Hutan yang tidak Prosedural</t>
  </si>
  <si>
    <t>Kawasan Hutan Kab. Morut</t>
  </si>
  <si>
    <t>Kawasan Hutan Produksi dan hutan Lindung</t>
  </si>
  <si>
    <t>Lokasi Desa Bahoue, Korololama, korololaki</t>
  </si>
  <si>
    <t>Bahoue, Korololama dan Korololaki Kec. Petasia</t>
  </si>
  <si>
    <t>kawasan hutan di. Kab. Morowali Utara</t>
  </si>
  <si>
    <t>Program Perlindungan Dan Konservasi Sumber Daya Hutan</t>
  </si>
  <si>
    <t>Penyuluhan Kesadaran masyarakat menegenai dampak pengrusakan hutan</t>
  </si>
  <si>
    <t>Kawasan Hutan yang rawan perambahan</t>
  </si>
  <si>
    <t>Peningkatan Rehabilitasi Hutan dan Lahan</t>
  </si>
  <si>
    <t>Peningkatan Pengawasan Pengelolaan Sumberdaya Hutan</t>
  </si>
  <si>
    <t>Peningkatan sarana dan prasarana kelompok Usaha Pengolahan dan pemasaran Hasil Perikanan</t>
  </si>
  <si>
    <t>Jumlah sarana dan prasarana ternak yang terbangun</t>
  </si>
  <si>
    <t>Peningkatan Ketahanan Pangan</t>
  </si>
  <si>
    <t>Program Pemberdayaan Penyuluh Pertanian/Perkebunan  Lapangan</t>
  </si>
  <si>
    <t>.... Unit</t>
  </si>
  <si>
    <t>.... Org</t>
  </si>
  <si>
    <t>Balai Benih padi Tinompo dan Balai Benih Hortikultura Beteleme</t>
  </si>
  <si>
    <t xml:space="preserve">Balai benih dan penangkaran </t>
  </si>
  <si>
    <t>2 Jenis</t>
  </si>
  <si>
    <t>1 Desa</t>
  </si>
  <si>
    <t>5 Desa</t>
  </si>
  <si>
    <t>6 Kec</t>
  </si>
  <si>
    <t>5 Kec</t>
  </si>
  <si>
    <t>DPDE</t>
  </si>
  <si>
    <t>Terealisasinya Penerapan Peraturan Perundang - Undangan di Pertambangan Mineral dan Batubara</t>
  </si>
  <si>
    <t xml:space="preserve">Terealisasinya Cara Penerbitan IUP Pertambangan dan Pertambangan Rakyat </t>
  </si>
  <si>
    <t>Data IUP</t>
  </si>
  <si>
    <t>Terlaksananya Kegiatan Pertambangan Sesuai dengan Peraturan Perundang - Undangan Yang Berlaku</t>
  </si>
  <si>
    <t xml:space="preserve"> . Data dan Informasi Minerba</t>
  </si>
  <si>
    <t>Data Kegiatan IUP</t>
  </si>
  <si>
    <t>79 Kali</t>
  </si>
  <si>
    <t>Data Kegiatan IPR</t>
  </si>
  <si>
    <t>Data PNBP Minerba, Jaminan Reklamasi, Jaminan Kesungguhan dan Jaminan Paska Tambang</t>
  </si>
  <si>
    <t>Data IUP dan IPR</t>
  </si>
  <si>
    <t xml:space="preserve"> . Pengelolaan Air Tanah</t>
  </si>
  <si>
    <t>Data Kegiatan Pengolahan Air Tanah</t>
  </si>
  <si>
    <t>Sebaran dan Potensi Cekungan Air Tanah, Dimensi dan Geometriakuifer, Parameter Akuifer, Daerah Imbuh dan Lepasan Air Tanah, Keterpadatan dan Jumlah Ketersediaan Air Tanah, Mutu Air Tanah dan Jumlah Pengambilan Air Tanah</t>
  </si>
  <si>
    <t>Teridentifikasinya Jumlah dan Ragam Komoditas Unggulan Energi dan Mineral</t>
  </si>
  <si>
    <t>Meningkatnya Pengelolaan Potensi Lingkungan di Bidang ESDM Pada Setiap Kecamatan</t>
  </si>
  <si>
    <t>Peningkatan Kinerja Staf Teknis dalam Pelaksanaan Penelitian</t>
  </si>
  <si>
    <t>Tertibnya Kegiatan Pertambangan</t>
  </si>
  <si>
    <t>Tertibnya Sampel Potensi Sumber Daya Mineral</t>
  </si>
  <si>
    <t>Meningkatnya Penertiban Kegiatan Pertambangan Rakyat</t>
  </si>
  <si>
    <t>Teridentifikasinya Daerah Bencana Geologi</t>
  </si>
  <si>
    <t>Perluasan Jangkauan Listrik</t>
  </si>
  <si>
    <t>8 km</t>
  </si>
  <si>
    <t>3,5 km</t>
  </si>
  <si>
    <t>4,8 km</t>
  </si>
  <si>
    <t>450 Mtr</t>
  </si>
  <si>
    <t>750 Mtr</t>
  </si>
  <si>
    <t>800 Mtr</t>
  </si>
  <si>
    <t>500 Mtr</t>
  </si>
  <si>
    <t>200 Mtr</t>
  </si>
  <si>
    <t>480 Mtr</t>
  </si>
  <si>
    <t>150 Mtr</t>
  </si>
  <si>
    <t>250 Mtr</t>
  </si>
  <si>
    <t>10 titik</t>
  </si>
  <si>
    <t>10 Titik</t>
  </si>
  <si>
    <t>30 Titik</t>
  </si>
  <si>
    <t>20 Titik</t>
  </si>
  <si>
    <t>5 panel</t>
  </si>
  <si>
    <t>5 Panel</t>
  </si>
  <si>
    <t>100 Unit</t>
  </si>
  <si>
    <t>Tersusunnya Draf Raperda Migas</t>
  </si>
  <si>
    <t>Terselenggaranya Tata Niaga BBM</t>
  </si>
  <si>
    <t>Pemenuhan Informasi tentang Hasil Produksi</t>
  </si>
  <si>
    <t>SKPD : Dinas Pertambangan dan Energi</t>
  </si>
  <si>
    <t xml:space="preserve">Kebutuhan Dana/Pagu Indikatif  </t>
  </si>
  <si>
    <t>Menurunnya tingkat kerusakan lahan dalam pengelolaan pertambangan</t>
  </si>
  <si>
    <t>Peningkatan akses informasi daerah rawan bencana alam geologi</t>
  </si>
  <si>
    <t>Jangkauan jaringan dan lampu jalan disetiap kecamatan</t>
  </si>
  <si>
    <t>Tingkat Konversi Pemakaian Minyak Tanah ke Elpiji</t>
  </si>
  <si>
    <t>Program Pembinaan dan Pengawasan Bidang MIGAS</t>
  </si>
  <si>
    <t>Program Pengawasan dan Penertiban Kegiatan Rakyat yang Berpotensi Merusak Lingkungan</t>
  </si>
  <si>
    <t>Program Pembinaan dan Pengawasan Bidang Pertambangan</t>
  </si>
  <si>
    <t>10 Kec.</t>
  </si>
  <si>
    <t>Rapat - Rapat Koordinasi dan Konsultasi tentang Bagi Hasil Migas</t>
  </si>
  <si>
    <t>Penyediaan Jasa dan Perlengkapan Kantor</t>
  </si>
  <si>
    <t>Rapat-Rapat Koordinasi dan Konsultasi Didalam dan Diluar Daerah</t>
  </si>
  <si>
    <t>Pengadaan Pakaian Khusus Hari Tertentu</t>
  </si>
  <si>
    <t>Sosialisasi perturan perundang-undangan di bidang pertambangan mineral dan batu bara</t>
  </si>
  <si>
    <t>Sosialisasi Perizinan Kegiatan Usaha Pertambangan dan Pertambangan Rakyat</t>
  </si>
  <si>
    <t>Rekonsilidasi IUP</t>
  </si>
  <si>
    <t>Konsultasi dan Koordinasi Kegiatan Pertambangan</t>
  </si>
  <si>
    <t>Monitoring Evaluasi dan Laporan Kegiatan Usaha Pertambangan</t>
  </si>
  <si>
    <t>Rekonsilidasi PNPB Minerba, Jaminan Reklamasi, Jaminan Kesembuhan, dan Jaminan Paska Tambang</t>
  </si>
  <si>
    <t>Penyusunan Data dan Informasi Pengusahaan Pertambangan Minerba</t>
  </si>
  <si>
    <t>Monitoring Evaluasi dan Laporan Kegiatan Pengolahan Air Tanah</t>
  </si>
  <si>
    <t>Pemetaan Penyelidikan Penelitian Eksplorasi dan Eksplorasi Pengelolaan Air Tanah</t>
  </si>
  <si>
    <t>Pembinaan dan Pengawasan Pemanfaatan Potensi Sumber Daya Mineral</t>
  </si>
  <si>
    <t>Pengembangan Potensi SDM dan Bahan Galian</t>
  </si>
  <si>
    <t>Pengadaan Alat Survei Geologi</t>
  </si>
  <si>
    <t>Pelatihan Pengoperasian Alat-Alat Survei</t>
  </si>
  <si>
    <t>Pengadaan Lemari Sampel</t>
  </si>
  <si>
    <t>Pengawasan Penertiban Kegiatan Pertambangan Rakyat</t>
  </si>
  <si>
    <t>Penyebaran peta daerah rawan bencana alam geologi</t>
  </si>
  <si>
    <t>Penyambungan jaringan TM, TR dan Gardu Tiang Desa Togo Mulya</t>
  </si>
  <si>
    <t>Penyambungan jaringan TM, TR dan Gardu Tiang Desa Peonea Dusun Malei</t>
  </si>
  <si>
    <t>Penyambungan TM Desa Opo Dusun Mokoto</t>
  </si>
  <si>
    <t>Penyambungan jaringan TM Desa Momo - Kolo Atas</t>
  </si>
  <si>
    <t>Penyambungan jaringan TM, TR dan Gardu Tiang Desa Koromatantu</t>
  </si>
  <si>
    <t>Penyambungan jaringan TR Desa Lanumor</t>
  </si>
  <si>
    <t>Penyambungan jaringan TR Desa Wawopada</t>
  </si>
  <si>
    <t>Penyambungan  jaringan TR dan Gardu Tiang Desa Tingkea'o</t>
  </si>
  <si>
    <t>Penyambungan jaringan TR dan Gardu Tiang Desa Tiu</t>
  </si>
  <si>
    <t>Penyambungan jaringan TR Desa Tontowea</t>
  </si>
  <si>
    <t>Penyambungan jaringan TR Desa Porandaa</t>
  </si>
  <si>
    <t>Penyambungan jaringan TR Desa Mora</t>
  </si>
  <si>
    <t>Penyambungan jaringan TR Desa Peboa</t>
  </si>
  <si>
    <t>Penyambungan jaringan TR Kel. Bahoue</t>
  </si>
  <si>
    <t>Penyambungan jaringan TR Desa Siliti</t>
  </si>
  <si>
    <t>Penyambungan jaringan TR Desa Bunta - Korolama</t>
  </si>
  <si>
    <t>Pengadaan Gardu Tiang Desa Boba</t>
  </si>
  <si>
    <t>Pengadaan Gardu Tiang Desa Tamanusi</t>
  </si>
  <si>
    <t>Pengadaan Gardu Tiang Tandoyono</t>
  </si>
  <si>
    <t>Pembangunan Pagar Pengaman PLTD Kec. Bungku Utara</t>
  </si>
  <si>
    <t>Pembangunan Pagar Pengaman PLTD Kec. Mamosalato</t>
  </si>
  <si>
    <t xml:space="preserve">Interkoneksi Jaringan Listrik Bungku Utara - Mamosalato </t>
  </si>
  <si>
    <t>Pemasangan Lampu Jalan Desa Siliti</t>
  </si>
  <si>
    <t>Pemasangan Lampu Jalan Desa Poranda'a</t>
  </si>
  <si>
    <t>Pemasangan Lampu Jalan Desa Keuno</t>
  </si>
  <si>
    <t>Pemasangan Lampu Jalan Desa Lembontonara</t>
  </si>
  <si>
    <t>Pemasangan Lampu Jalan Desa Pandauke</t>
  </si>
  <si>
    <t>Pemasangan Lampu Jalan Reklamasi Pantai Kolonodale</t>
  </si>
  <si>
    <t>Pemasangan Lampu Hias Dalam Kota Kolonodale</t>
  </si>
  <si>
    <t>Pemasangan Lampu Jalan Kel. Bahontula ( Gunung Radio )</t>
  </si>
  <si>
    <t>Pemasangan Lampu Jalan Kel. Bahoue ( Papoji )</t>
  </si>
  <si>
    <t>Pemasangan Lampu Jalan Desa Bunta Dusun II dan Dusun IV</t>
  </si>
  <si>
    <t>Pemasangan Lampu Jalan Desa LembahSumara</t>
  </si>
  <si>
    <t>Pemasangan Lampu Jalan Desa Taende</t>
  </si>
  <si>
    <t>Pemasangan Lampu Jalan Desa Ensa</t>
  </si>
  <si>
    <t>Pemasangan Lampu Jalan Desa Lembobelala</t>
  </si>
  <si>
    <t>Pemasangan Lampu Jalan Desa Jamor Jaya</t>
  </si>
  <si>
    <t>Pemasangan Lampu Jalan Desa Mandula</t>
  </si>
  <si>
    <t>Pemasangan Lampu Jalan Desa Korowalelo</t>
  </si>
  <si>
    <t>Pemasangan Lampu Jalan Desa Korowou</t>
  </si>
  <si>
    <t>Pemasangan Lampu Jalan Desa Pa'awaru</t>
  </si>
  <si>
    <t>Pemasangan Lampu Hias Pelataran Kantor Bupati Morowali Utara</t>
  </si>
  <si>
    <t>Pemasangan Alat Pembatas dan Ukur Lampu Jalan Dalam Kota Beteleme</t>
  </si>
  <si>
    <t>Pemasangan Alat Pambatas dan Ukur Lampu Jalan Dalam Kota Tomata</t>
  </si>
  <si>
    <t>Pemeliharaan Lampu Jalan</t>
  </si>
  <si>
    <t>Survei Potensi PLTMH</t>
  </si>
  <si>
    <t>Pembangunan PLTS</t>
  </si>
  <si>
    <t>Penyusunan draf Raperda Migas</t>
  </si>
  <si>
    <t>Pengendalian dan Pengawasan Perindustrian BBM</t>
  </si>
  <si>
    <t>Monitoring, Evaluasi, dan Pelaporan</t>
  </si>
  <si>
    <t>Desa Togo Mulya</t>
  </si>
  <si>
    <t>Desa Peonea Ds Malei</t>
  </si>
  <si>
    <t>Desa Opo Ds. Mokoto</t>
  </si>
  <si>
    <t>Desa Momo - Kolo Atas</t>
  </si>
  <si>
    <t>Desa Koromatantu</t>
  </si>
  <si>
    <t>Desa Lanumor</t>
  </si>
  <si>
    <t>Desa Wawopada</t>
  </si>
  <si>
    <t>Desa Tingkeao</t>
  </si>
  <si>
    <t>Desa Tiu</t>
  </si>
  <si>
    <t>Desa Tontowea</t>
  </si>
  <si>
    <t>Desa Porandaa</t>
  </si>
  <si>
    <t>Desa Mora</t>
  </si>
  <si>
    <t>Desa Peboa</t>
  </si>
  <si>
    <t>Kel. Bahoue</t>
  </si>
  <si>
    <t>Desa Siliti</t>
  </si>
  <si>
    <t>Desa Bunta - Korolama</t>
  </si>
  <si>
    <t>Desa Tamainusi</t>
  </si>
  <si>
    <t>Desa Tandayondo</t>
  </si>
  <si>
    <t>Bungku Utara - Mamosalato</t>
  </si>
  <si>
    <t>Desa Keuno</t>
  </si>
  <si>
    <t>Desa Lembontonara</t>
  </si>
  <si>
    <t>Desa Pandauke</t>
  </si>
  <si>
    <t>Pantai Kolonodale</t>
  </si>
  <si>
    <t>Kel. Bahontula</t>
  </si>
  <si>
    <t>Kel. Bahoue (Popoji)</t>
  </si>
  <si>
    <t>Ds. II &amp; IV Desa Bunta</t>
  </si>
  <si>
    <t>Desa Lembah Sumara</t>
  </si>
  <si>
    <t>Desa Taende</t>
  </si>
  <si>
    <t>Desa Ensa</t>
  </si>
  <si>
    <t>Desa Lembobelala</t>
  </si>
  <si>
    <t>Desa Jamor Jaya</t>
  </si>
  <si>
    <t>Desa Mandula</t>
  </si>
  <si>
    <t>Desa Korowalelo</t>
  </si>
  <si>
    <t>Desa Korowou</t>
  </si>
  <si>
    <t>Desa Pa'awaru</t>
  </si>
  <si>
    <t>Kantor BUPATI MORUT</t>
  </si>
  <si>
    <t>Desa Beteleme</t>
  </si>
  <si>
    <t>Dalam Kota Tomata</t>
  </si>
  <si>
    <t>SKPD : DINAS KEPENDUDUKAN DAN PENCATATAN SIPIL, SOSIAL, TENAGA KERJA DAN TRANSMIGRASI KABUPATEN MOROWALI UTARA</t>
  </si>
  <si>
    <t>Tingkat Layanan Tanggap Darurat KLB</t>
  </si>
  <si>
    <t>Rapat-rapatKoordinasi dan Konsultasi didalam dan diluar daerah</t>
  </si>
  <si>
    <t>Pengadaan Mobiler</t>
  </si>
  <si>
    <t>Pengadaan Pakaian khusus hari tertentu</t>
  </si>
  <si>
    <t>Pembagunan Pengoprasian SIAK secara terpadu</t>
  </si>
  <si>
    <t xml:space="preserve">Kegiatan Pelatihan Tenaga Pengelola SIAK </t>
  </si>
  <si>
    <t>Kegiatan  rapat koordinasi kependudukan pengembangan data base kependudukan</t>
  </si>
  <si>
    <t>Pengelolaan dalam penyusunan laporan informasi  kependudukan</t>
  </si>
  <si>
    <t>Penyediaan informasi yang dapat diakses masyarakat</t>
  </si>
  <si>
    <t>Kegiatan peningkatan pelayanan publik dalam bidang kependudukan</t>
  </si>
  <si>
    <t>Kegiatan pengembangan data base kependudukan</t>
  </si>
  <si>
    <t>Penyusunan Kebijakan Kependudukan</t>
  </si>
  <si>
    <t>Kegiatan sosialisasi kebijakan kependudukan</t>
  </si>
  <si>
    <t>Penertiban dokumen kependudukan di masyarakat</t>
  </si>
  <si>
    <t>Peningkatan kemampuan petugas pendamping petugas sosial</t>
  </si>
  <si>
    <t>Penetapan Lokasi Pemberdayaan (KAT)</t>
  </si>
  <si>
    <t>Pemberdayaan Keluraga Harapan (PKH)</t>
  </si>
  <si>
    <t>Pemeliharaan sarana dan prasarana panti asuhan/jompo</t>
  </si>
  <si>
    <t>Monev pengawasan pemberdayaan FM, KAT, dan PMKS lainnya</t>
  </si>
  <si>
    <t>Penanganan masalah-masalah menyangkut tanggap cepat darurat dan kejadian luar biasa</t>
  </si>
  <si>
    <t>Bantuan usaha bagi waria</t>
  </si>
  <si>
    <t>Monev dalam rangka rehabilitasi kesejahteraan Sosial</t>
  </si>
  <si>
    <t>Penyuluhan calon tenaga kerja</t>
  </si>
  <si>
    <t>Monitoring alumni lembaga pelatihan kerja swasta</t>
  </si>
  <si>
    <t>Pembinaan pendidikan lembaga keterampilan</t>
  </si>
  <si>
    <t>Peningkatan kerjasama antar wilayah, antar pelaku dan antar sektor dalam rangka pengembangan kawasan transmigrasi</t>
  </si>
  <si>
    <r>
      <t>- Fasilitasi Obyek</t>
    </r>
    <r>
      <rPr>
        <sz val="16"/>
        <color rgb="FFFF0000"/>
        <rFont val="Bookman Old Style"/>
        <family val="1"/>
      </rPr>
      <t xml:space="preserve"> </t>
    </r>
    <r>
      <rPr>
        <sz val="16"/>
        <rFont val="Bookman Old Style"/>
        <family val="1"/>
      </rPr>
      <t>wisata Teluk Tomori (Pembangunan Jembatan/Dermaga Mini dan Pengadaan alat transportasi menuju objek wisata (Perahu motor), Pembuatan Gazebo, Pembangunan Dive Center, pengadaan peralatan selam dan pembuatan panggung kesenian)</t>
    </r>
  </si>
  <si>
    <t xml:space="preserve">Terlaksananya peningkatan sarana dan prasarana pariwisata antara lain : </t>
  </si>
  <si>
    <t>- Fasilitasi Objek wisata Jompi (lanjutan)</t>
  </si>
  <si>
    <t>- Fasilitasi Objek Wisata Pantai Ungkea (Gapura dan Penggun wisata)</t>
  </si>
  <si>
    <t>- Pembuatan jalan setapak menuju objek wisata Air Terjun menuju Mata Ruttung</t>
  </si>
  <si>
    <t>Desa Koya</t>
  </si>
  <si>
    <t>Desa Ungkea</t>
  </si>
  <si>
    <t>Kegiatan Pengembangan dan penguatan informasi dan data base</t>
  </si>
  <si>
    <t>tingkat Pemenuhan data dan PERDA ttg rencana Induk Pengembangan Pariwisata Daerah</t>
  </si>
  <si>
    <t>SKPD : KANTOR PELAYANAN PERIZINAN TERPADU DAN PENANAMAN MODAL</t>
  </si>
  <si>
    <t>Honorarium Tim Pengadaan Barang dan Jasa</t>
  </si>
  <si>
    <t>Belanja Pakaian Dinas beserta Perlengkapannya</t>
  </si>
  <si>
    <t>Koordinasi dan Konsultasi dalam dan luar daerah</t>
  </si>
  <si>
    <t>Studi Banding Implementasi Peraturan Perundang-undangan</t>
  </si>
  <si>
    <t>Monitoring Evaluasi dan Pelaporan</t>
  </si>
  <si>
    <t>Program Peningkatan Promosi dan Kerjasama Investasi</t>
  </si>
  <si>
    <t>Peningkatan Kegiatan Pemantauan, Pembinaan dan Pengawasan Pelaksanaan Penanaman Modal</t>
  </si>
  <si>
    <t xml:space="preserve">Penyelenggaraan Pameran Investasi </t>
  </si>
  <si>
    <t>Program Peningkatan Iklim Investasi dan Realisasi Investasi</t>
  </si>
  <si>
    <t>Memfasilitasi dan Koordinasi Kerjasama di bidang investasi</t>
  </si>
  <si>
    <t>Pengembangan Sistem Informasi Penanaman modal</t>
  </si>
  <si>
    <t>Peningkatan Penanaman Modal di Daerah Baik PMDN/PMA</t>
  </si>
  <si>
    <t>Terlaksananya Pembinaan dan Pelaksanaan Penanaman Modal Baik Dalam dan Luar Daerah</t>
  </si>
  <si>
    <t>Terlaksananya Penyelenggaraan Pameran Investasi di Daerah</t>
  </si>
  <si>
    <t>Sosialisasi Kegiatan Peraturan Perundang-undangan</t>
  </si>
  <si>
    <t xml:space="preserve">Kolonodale,                              </t>
  </si>
  <si>
    <t>Kantor P2TPM</t>
  </si>
  <si>
    <t>Musrenbang</t>
  </si>
  <si>
    <t>*Sambung Pucuk Kakao</t>
  </si>
  <si>
    <t>Desa Peleru</t>
  </si>
  <si>
    <t>28 Ha</t>
  </si>
  <si>
    <t>Desa Tiwaa</t>
  </si>
  <si>
    <t>2 Lokal</t>
  </si>
  <si>
    <t>* Rehab Berat Gedung SDN Lembontoara</t>
  </si>
  <si>
    <t>3 Lokal</t>
  </si>
  <si>
    <t>* Pengadaan Meubelair SDN Lembontoara</t>
  </si>
  <si>
    <t>* Pembangunan RKB SMPN 4 Mori Atas (SATAP)</t>
  </si>
  <si>
    <t>Desa Kasingoli</t>
  </si>
  <si>
    <t>5 Lokal</t>
  </si>
  <si>
    <t xml:space="preserve">* Rehab Gedung SD Samba Walati </t>
  </si>
  <si>
    <t>Saemba Walati</t>
  </si>
  <si>
    <t>128 M2</t>
  </si>
  <si>
    <t>* Percetakan sawah Baru Desa Saemba Walati</t>
  </si>
  <si>
    <t>Laro Bawah</t>
  </si>
  <si>
    <t>200 Ha</t>
  </si>
  <si>
    <t>* Pembangunan Gedung PAUD Permata Hati</t>
  </si>
  <si>
    <t>Desa Tomata</t>
  </si>
  <si>
    <t>* Pengadaan Meubelair PAUD Permata Hati</t>
  </si>
  <si>
    <t>30 Psg</t>
  </si>
  <si>
    <t>* Pembangunan RKB SMPN 3 Mori Atas (SATAP)</t>
  </si>
  <si>
    <t>Desa Kolaka</t>
  </si>
  <si>
    <t>* Pembangunan RKB SDN Tiwaa</t>
  </si>
  <si>
    <t>* Pembangunan RKB SDN Tomui Karya</t>
  </si>
  <si>
    <t>Desa Tomui Karya</t>
  </si>
  <si>
    <t>*  Pengadaan Hand Tractor</t>
  </si>
  <si>
    <t>Desa Pambarea</t>
  </si>
  <si>
    <t>* Pembangunan RKB SDN Ensa</t>
  </si>
  <si>
    <t>* Rehab Aula SMPN 2 Mori Atas</t>
  </si>
  <si>
    <t>Desa Saemba</t>
  </si>
  <si>
    <t xml:space="preserve">* Pembangunan Tanggul Pengaman SDN Ensa </t>
  </si>
  <si>
    <t>55 m</t>
  </si>
  <si>
    <t>* Pembangunan Tanggul Pengaman SDN Londi</t>
  </si>
  <si>
    <t>Desa Londi</t>
  </si>
  <si>
    <t>* Pembangunan Tanggul Pengaman SDN 1 Taende</t>
  </si>
  <si>
    <t>(include Pagar)</t>
  </si>
  <si>
    <t xml:space="preserve">* Pembangunan Pagar SDN 1 Taende </t>
  </si>
  <si>
    <t>Include Tanggul</t>
  </si>
  <si>
    <t>* Pembangunan Gedung TK Petumbea</t>
  </si>
  <si>
    <t>Desa Petumbea</t>
  </si>
  <si>
    <t>* Pembangunan Gedung TK Ronta</t>
  </si>
  <si>
    <t>Desa Ronta</t>
  </si>
  <si>
    <t>* Rehab Berat Gedung SDN Pontangoa</t>
  </si>
  <si>
    <t>Desa Pontangoa</t>
  </si>
  <si>
    <t>* Pembangunan Gedung TK Jamor Jaya</t>
  </si>
  <si>
    <t>* Pembangunan RKB SDN Lembobelala</t>
  </si>
  <si>
    <t>* Pembangunan Gedung TK Bintangor Mukti</t>
  </si>
  <si>
    <t>Desa Bintangor Mukti</t>
  </si>
  <si>
    <t>* Pengadaan Meubelair TK Bintangor Mukti</t>
  </si>
  <si>
    <t>* Pengadaan Meubelair TK Mandula</t>
  </si>
  <si>
    <t>* Pembangunan Gedung TK Mandula</t>
  </si>
  <si>
    <t>* Pembangunan Gedung TK Pembina</t>
  </si>
  <si>
    <t>Desa Dolupo Karya</t>
  </si>
  <si>
    <t>4 Km</t>
  </si>
  <si>
    <t>7 Km</t>
  </si>
  <si>
    <t>* Pembangunan RKB SDN Po'ona</t>
  </si>
  <si>
    <t>Desa Po'ona</t>
  </si>
  <si>
    <t>* Rehabilitasi Kantor Camat Lembo</t>
  </si>
  <si>
    <t>* Rehab. Ruang Belajar TK Pertiwi</t>
  </si>
  <si>
    <t>* Meubelair TK Pertiwi</t>
  </si>
  <si>
    <t>* Meubelair TK Al-Muhajirin</t>
  </si>
  <si>
    <t>1 Lokal</t>
  </si>
  <si>
    <t>* Rehab TK Al-Muhajirin</t>
  </si>
  <si>
    <t>1 Km</t>
  </si>
  <si>
    <t>* Pembangunan RKB SMPN 2 Lembo</t>
  </si>
  <si>
    <t>3 Km</t>
  </si>
  <si>
    <t>* Pembangunan Gedung PAUD Kumpi</t>
  </si>
  <si>
    <t>Desa Kumpi</t>
  </si>
  <si>
    <t>* Pengadaan Bibit Merica</t>
  </si>
  <si>
    <t>Desa Lemboroma</t>
  </si>
  <si>
    <t>10000 ST/Bh</t>
  </si>
  <si>
    <t>* Pembangunan Gedung PAUD Lemboroma (KB)</t>
  </si>
  <si>
    <t>Desa Lembo roma</t>
  </si>
  <si>
    <t>950 m</t>
  </si>
  <si>
    <t>Pembangunan Jaringan Irigasi Desa Wawopada (Klota Sese'e)</t>
  </si>
  <si>
    <t>2,5 Km</t>
  </si>
  <si>
    <t>600 m</t>
  </si>
  <si>
    <t>* Meubelair Kantor BPP</t>
  </si>
  <si>
    <t>Desa Wara'a</t>
  </si>
  <si>
    <t>* JUT</t>
  </si>
  <si>
    <t>Desa Tinompo</t>
  </si>
  <si>
    <t>200 m</t>
  </si>
  <si>
    <t>* Pembangunan Pagar SDN Undoro</t>
  </si>
  <si>
    <t>* Pengadaan Meubelair SDN Undoro</t>
  </si>
  <si>
    <t>250000000 (include Pagar SD)</t>
  </si>
  <si>
    <t>5 Km</t>
  </si>
  <si>
    <t>* Pembangunan RKB SMPN 3 Bunta</t>
  </si>
  <si>
    <t>Desa Bunta</t>
  </si>
  <si>
    <t>500 m</t>
  </si>
  <si>
    <t>2 Km</t>
  </si>
  <si>
    <t>* Pengadaan Sapi</t>
  </si>
  <si>
    <t>Bimor Jaya</t>
  </si>
  <si>
    <t>Musrebang</t>
  </si>
  <si>
    <t>3 Klp (125 Ekor)</t>
  </si>
  <si>
    <t>Desa Mondowe</t>
  </si>
  <si>
    <t>1,5 Km</t>
  </si>
  <si>
    <t>Desa Onepute</t>
  </si>
  <si>
    <t>* Pembangunan RKB SMPN 3 Petasia Barat (SATAP)</t>
  </si>
  <si>
    <t>* Meubelair SMPN 3 Petasia Barat (SATAP)</t>
  </si>
  <si>
    <t>300 m</t>
  </si>
  <si>
    <t>Desa Maralee</t>
  </si>
  <si>
    <t>1200 m</t>
  </si>
  <si>
    <t>700 m</t>
  </si>
  <si>
    <t>* Pembangunan Ged. Persiapan SMA</t>
  </si>
  <si>
    <t>4 Lokal</t>
  </si>
  <si>
    <t>* Rehab Gedung SDN Tontowea</t>
  </si>
  <si>
    <t>*  Pengadaan Powe Tresser</t>
  </si>
  <si>
    <t>* Pembangunan Kantor UPTD Kec. Petasia</t>
  </si>
  <si>
    <t xml:space="preserve">* Pembangunan Gedung TK Pertiwi </t>
  </si>
  <si>
    <t>Kel. Kolonodale</t>
  </si>
  <si>
    <t>* Pembangunan TK &amp; PAUD Alkairat Kolonodale</t>
  </si>
  <si>
    <t>* Pemasangan Paving Block SD Alkhairat Kolonodale</t>
  </si>
  <si>
    <t xml:space="preserve">* Pembangunan TK Titipan Kasih </t>
  </si>
  <si>
    <t>* Pembangunan Pagar SDN IV Kolonodale</t>
  </si>
  <si>
    <t>100 m</t>
  </si>
  <si>
    <t>850 m</t>
  </si>
  <si>
    <t>Desa Korololama</t>
  </si>
  <si>
    <t>* Meubelair PAUD Koromatantu</t>
  </si>
  <si>
    <t>* Pembangunan Gedung PAUD Korololama</t>
  </si>
  <si>
    <t>* Pembangunan Gedung PAUD Koromatantu</t>
  </si>
  <si>
    <t>* Pembangunan Gedung PAUD Ganda-Ganda</t>
  </si>
  <si>
    <t>Desa Ganda-Ganda</t>
  </si>
  <si>
    <t>400 m</t>
  </si>
  <si>
    <t>*</t>
  </si>
  <si>
    <t>Pengadaan Karamba Apung</t>
  </si>
  <si>
    <t>2 Klp</t>
  </si>
  <si>
    <t>* Pembangunan Kantor UPTD Kec. Soyojaya</t>
  </si>
  <si>
    <t>Sumara jaya</t>
  </si>
  <si>
    <t>* Pengadaan Kendaraan Dinas Roda 2 untuk UPTD</t>
  </si>
  <si>
    <t>1 unit</t>
  </si>
  <si>
    <t>Pemasangan Lampu Jalan Desa Sumara Jaya</t>
  </si>
  <si>
    <t>Desa Tambayoli</t>
  </si>
  <si>
    <t>10 m</t>
  </si>
  <si>
    <t>* Rehab Berat SMPN2 Soyo Jaya</t>
  </si>
  <si>
    <t>Lembah Sumara</t>
  </si>
  <si>
    <t>* Meubelair SMPN2 Soyo Jaya</t>
  </si>
  <si>
    <t>* Penambahan Guru SMP</t>
  </si>
  <si>
    <t>10 Org</t>
  </si>
  <si>
    <t>* Pengadaan Bibit Unggul Padi</t>
  </si>
  <si>
    <t>1 Ton</t>
  </si>
  <si>
    <t>* Pembangunan Gedung PAUD Tamainusi</t>
  </si>
  <si>
    <t>* Pembangunan Saluran Tersier Desa Sumara Jaya</t>
  </si>
  <si>
    <t>Desa Sumara Jaya</t>
  </si>
  <si>
    <t>* Pembangunan Gedung PAUD Sumara Jaya</t>
  </si>
  <si>
    <t>25000 Ph (2 Klp)</t>
  </si>
  <si>
    <t>150 m</t>
  </si>
  <si>
    <t>Pembuatan Tanggul Penahan Banjir SDN Uebangke Desa Todopuli Uebangke</t>
  </si>
  <si>
    <t>*Rehab Berat SDN Molino</t>
  </si>
  <si>
    <t>Desa Malino Jaya</t>
  </si>
  <si>
    <t>* Pembangunan RKB SMP 1 Malino</t>
  </si>
  <si>
    <t>Desa Malino</t>
  </si>
  <si>
    <t>* Pembangunan MI Samaratul Hisbi</t>
  </si>
  <si>
    <t>Desa Panca Makmur</t>
  </si>
  <si>
    <t>* Pemb. Laboratorium SMA II SoyoJaya</t>
  </si>
  <si>
    <t>* JUT Perkebunan</t>
  </si>
  <si>
    <t>Desa Malino jaya</t>
  </si>
  <si>
    <t>Desa Bau</t>
  </si>
  <si>
    <t>Desa Todopuli Uebangke</t>
  </si>
  <si>
    <t>6,5 Km</t>
  </si>
  <si>
    <t>Pembangunan Gedung BPK</t>
  </si>
  <si>
    <t>- Pembangunan Pasar Panca Makmur Kec.Soyo Jaya  dan Perencanaan  dan Pengawasan</t>
  </si>
  <si>
    <t>* Pelatihan/Peningkatan SD</t>
  </si>
  <si>
    <t>Desa Baturube</t>
  </si>
  <si>
    <t>8 Org</t>
  </si>
  <si>
    <t>* Peningkatan SD Aparatur</t>
  </si>
  <si>
    <t>92 org</t>
  </si>
  <si>
    <t>* Pemb. Pagar Rujab Camat Bungku Utara</t>
  </si>
  <si>
    <t>140 m</t>
  </si>
  <si>
    <t>* Pembangunan Kantor UPTD Kec. Bungku Utara</t>
  </si>
  <si>
    <t>8,5 Km</t>
  </si>
  <si>
    <t>* Rehab Berat SMA 1 Bungku Utara</t>
  </si>
  <si>
    <t>* Bantuan Perumahan Pasca Bencana</t>
  </si>
  <si>
    <t>50 Unit</t>
  </si>
  <si>
    <t>Desa Ueruru</t>
  </si>
  <si>
    <t>35 Unit</t>
  </si>
  <si>
    <t>3,5 Km</t>
  </si>
  <si>
    <t>* RKB SMKN 1 Baturube</t>
  </si>
  <si>
    <t>Desa Woomparigi</t>
  </si>
  <si>
    <t>* Meubelair  SMKN 1 Baturube</t>
  </si>
  <si>
    <t>* Pembangunan RKB SDN Kalombang</t>
  </si>
  <si>
    <t>Desa Kalombang</t>
  </si>
  <si>
    <t>* Pembangunan RKB SDN Salubiro</t>
  </si>
  <si>
    <t>Desa Salubiro</t>
  </si>
  <si>
    <t>* Meubelair  SDN Salubiro</t>
  </si>
  <si>
    <t>* Meubelair  SMP  SATAP Salubiro</t>
  </si>
  <si>
    <t>* Pembangunan RKB SMP  SATAP Salubiro</t>
  </si>
  <si>
    <t>* Pemukiman KAT (Suku Wana)</t>
  </si>
  <si>
    <t>Uempanapa</t>
  </si>
  <si>
    <t>Pokeang</t>
  </si>
  <si>
    <t>Lemowalia</t>
  </si>
  <si>
    <t>70 Unit</t>
  </si>
  <si>
    <t>22 Unit</t>
  </si>
  <si>
    <t>Desa Uemasi</t>
  </si>
  <si>
    <t>Desa Tanasumpu</t>
  </si>
  <si>
    <t>5 Unit</t>
  </si>
  <si>
    <t>Desa Tambale</t>
  </si>
  <si>
    <t>Desa Winangabingo</t>
  </si>
  <si>
    <t>Desa Lijo</t>
  </si>
  <si>
    <t>120 Ha</t>
  </si>
  <si>
    <t>53 Ha</t>
  </si>
  <si>
    <t>* RKB Kelas Jauh SDN Kolo Atas</t>
  </si>
  <si>
    <t>Desa Kolo Atas</t>
  </si>
  <si>
    <t>* Meubelair Kelas Jauh SDN Kolo Atas</t>
  </si>
  <si>
    <t>23 Jenis</t>
  </si>
  <si>
    <t>30 Unit</t>
  </si>
  <si>
    <t>20 Org</t>
  </si>
  <si>
    <t>10 Dok</t>
  </si>
  <si>
    <t>15 Keg</t>
  </si>
  <si>
    <t>`</t>
  </si>
  <si>
    <t>Monitoring Evaluasi dan Pelaporan Kegiatan Usaha Pertambangan rakyat</t>
  </si>
  <si>
    <t>* Pembebasan Lahan Kantor DPRD</t>
  </si>
  <si>
    <t>* Pembebasan Lahan Stadion Olahraga</t>
  </si>
  <si>
    <t>* Pembebasan Lahan untuk Pelebaran Jalan di Desa Korololama dan Korolaki</t>
  </si>
  <si>
    <t>Program Peningkatan Kerjasama Antara Pemerintah Daerah</t>
  </si>
  <si>
    <t>(1</t>
  </si>
  <si>
    <t>Indikator Kinerja Program/kegiatan</t>
  </si>
  <si>
    <t>Pengadaan Kendaraan dinas/operasional/ ambulance</t>
  </si>
  <si>
    <t>20 Sklh</t>
  </si>
  <si>
    <t>* Penambahan Guru SMA  (Ekonomi, Geografi, dan Sosiologi)</t>
  </si>
  <si>
    <t xml:space="preserve">1 </t>
  </si>
  <si>
    <t xml:space="preserve">01 </t>
  </si>
  <si>
    <t>SKPD  :  BAGIAN HUKUM DAN ORGANISASI, SEKRETARIAT DAERAH</t>
  </si>
  <si>
    <t>Bag. Hukum</t>
  </si>
  <si>
    <t>Jumlah meubelair yang disediakan (Unit)</t>
  </si>
  <si>
    <t>Tingkat penurunan Pelanggaran Disiplin Aparatur</t>
  </si>
  <si>
    <t>Pengadaan Pakaian Dinas dan Kelengkapannya</t>
  </si>
  <si>
    <t>Program Evaluasi Kelembagaan Perangkat Daerah</t>
  </si>
  <si>
    <t>Penataan Kelembagaan Organisasi Perangkat Daerah</t>
  </si>
  <si>
    <t>Program Akuntabilitasi Kinerja Instansi Pemerintah</t>
  </si>
  <si>
    <t>Penyusunan Lakip</t>
  </si>
  <si>
    <t>Peningkatan Akuntabilitas Kinerja SKPD</t>
  </si>
  <si>
    <t>Program Tatalaksana dan Pelayanan Publik</t>
  </si>
  <si>
    <t xml:space="preserve">Workshop Pengisian Formulir LHKPN dan Pakta Integritas </t>
  </si>
  <si>
    <t>Penanganan Kasus pada PN dan TUN</t>
  </si>
  <si>
    <t>Pembinaan serta Pengawasan PPNS dan HAM</t>
  </si>
  <si>
    <t>Program Penataan Peraturan Perundang-undangan</t>
  </si>
  <si>
    <t>Penyusunan Rencana Kerja Rancangan Peraturan Perundang-Undangan</t>
  </si>
  <si>
    <t>Perumusan, Penyusunan dan Pembahasan Ranperbup Tupoksi SKPD</t>
  </si>
  <si>
    <t>Dokumentasi Produk Hukum Pusat, Daerah dan Hukum Adat</t>
  </si>
  <si>
    <t>Penyusunan Naskah Kajian Akademik Produk Hukum Daerah</t>
  </si>
  <si>
    <t>Legislasi Rancangan Peraturan Perundang-Undangan</t>
  </si>
  <si>
    <t>Publikasi Peraturan Perundang-Undangan</t>
  </si>
  <si>
    <t>Tingkat Capaian Penerapan Standar Operasional Prosedur</t>
  </si>
  <si>
    <t>Tingkat Pencapaian Pelayanan Publik</t>
  </si>
  <si>
    <t>Terbentuknya struktur organisasi yang baru</t>
  </si>
  <si>
    <t>Terlaksananya Penyusunan Lakip</t>
  </si>
  <si>
    <t>Persentase penyelesaian kasus yang melibatkan Pemda di PN, TUN dalam 1 tahun</t>
  </si>
  <si>
    <t>Peningkatan produk hukum daerah</t>
  </si>
  <si>
    <t>Terlaksananya Pengumpulan, Updating Data Informasi Capaian Target Kinerja Program dan Kegiatan dan Pengisian SIPD Kabupaten</t>
  </si>
  <si>
    <t>Pengembangan Data dan Sistem Pengadaan Secara Elektronik (SPSE)</t>
  </si>
  <si>
    <t xml:space="preserve">2 Dok </t>
  </si>
  <si>
    <t>Tersedianya Dokumen RKPD Tahun 2017</t>
  </si>
  <si>
    <t>Koordinasi Penataan Ruang Daerah</t>
  </si>
  <si>
    <t>Koordinasi Penanggulangan Kemiskinan Daerah</t>
  </si>
  <si>
    <t>Penurunan Tingkat Kemiskinan Daerah (%)</t>
  </si>
  <si>
    <t>10 Kec., Provinsi, Pusat dan Daerah Lainnya</t>
  </si>
  <si>
    <t>Pembangunan Sarana Air Bersih IKK Kec. Soyo Jaya</t>
  </si>
  <si>
    <t xml:space="preserve"> Kec. Soyo Jaya</t>
  </si>
  <si>
    <t>Bag.  Hukum</t>
  </si>
  <si>
    <r>
      <rPr>
        <sz val="12"/>
        <color theme="1"/>
        <rFont val="Bookman Old Style"/>
        <family val="1"/>
      </rPr>
      <t xml:space="preserve">Kesbangpol, </t>
    </r>
    <r>
      <rPr>
        <sz val="16"/>
        <color theme="1"/>
        <rFont val="Bookman Old Style"/>
        <family val="1"/>
      </rPr>
      <t>dalam dan luar daerah</t>
    </r>
  </si>
  <si>
    <r>
      <t xml:space="preserve">Kantor </t>
    </r>
    <r>
      <rPr>
        <sz val="12"/>
        <color theme="1"/>
        <rFont val="Bookman Old Style"/>
        <family val="1"/>
      </rPr>
      <t>Kesbangpol</t>
    </r>
    <r>
      <rPr>
        <sz val="16"/>
        <color theme="1"/>
        <rFont val="Bookman Old Style"/>
        <family val="1"/>
      </rPr>
      <t>, Dalam dan Luar Daerah</t>
    </r>
  </si>
  <si>
    <r>
      <rPr>
        <sz val="12"/>
        <color theme="1"/>
        <rFont val="Bookman Old Style"/>
        <family val="1"/>
      </rPr>
      <t>Kesbangpol</t>
    </r>
    <r>
      <rPr>
        <sz val="16"/>
        <color theme="1"/>
        <rFont val="Bookman Old Style"/>
        <family val="1"/>
      </rPr>
      <t xml:space="preserve"> dan Luar Daerah</t>
    </r>
  </si>
  <si>
    <r>
      <rPr>
        <sz val="12"/>
        <color theme="1"/>
        <rFont val="Bookman Old Style"/>
        <family val="1"/>
      </rPr>
      <t>Kesbangpol</t>
    </r>
    <r>
      <rPr>
        <sz val="16"/>
        <color theme="1"/>
        <rFont val="Bookman Old Style"/>
        <family val="1"/>
      </rPr>
      <t xml:space="preserve"> Dalam dan Luar Daerah</t>
    </r>
  </si>
  <si>
    <r>
      <t xml:space="preserve">Kantor </t>
    </r>
    <r>
      <rPr>
        <sz val="12"/>
        <color theme="1"/>
        <rFont val="Bookman Old Style"/>
        <family val="1"/>
      </rPr>
      <t>KesbangPol</t>
    </r>
    <r>
      <rPr>
        <sz val="16"/>
        <color theme="1"/>
        <rFont val="Bookman Old Style"/>
        <family val="1"/>
      </rPr>
      <t xml:space="preserve"> dan Dalam Daerah</t>
    </r>
  </si>
  <si>
    <r>
      <t xml:space="preserve">Kantor </t>
    </r>
    <r>
      <rPr>
        <sz val="12"/>
        <color theme="1"/>
        <rFont val="Bookman Old Style"/>
        <family val="1"/>
      </rPr>
      <t>Kesbangpol</t>
    </r>
  </si>
  <si>
    <t>Bulan Bakti Gotong Royong Masyarakat (BBGRM)</t>
  </si>
  <si>
    <t>Tersusunnya Laporan Pelaksanaan Penanggulangan Kemiskinan Daerah</t>
  </si>
  <si>
    <t>Tersediannya dokumen Masterplan Pembangunan Pelabuhan Peti Kemas</t>
  </si>
  <si>
    <t>Penyusunan Masterplan Pembangunan Pelabuhan Peti Kemas di Desa Koya Kab. Morowali Utara</t>
  </si>
  <si>
    <t>Orientasi Perencanaan dan Penganggaran Pembangunan Daerah</t>
  </si>
  <si>
    <t>terlaksananya orientasi  perencanaan dan penganggaran pembangunan daerah</t>
  </si>
  <si>
    <t>Penyusunan Standar Operasional Prosedur Perencanaan Pembangunan Daerah Kabupaten Morowali Utara</t>
  </si>
  <si>
    <t>Tersedianya PERBUB tentang SOP Perencanaan Pembangunan Daerah</t>
  </si>
  <si>
    <t>Penyusunan Laporan Pelaksanaan Penanggulangan Kemiskinan Daerah</t>
  </si>
  <si>
    <t>Penyusunan Rencana Aksi Daerah Pemberantasan Korupsi (RAD-PK)</t>
  </si>
  <si>
    <t>Terlaksananya Kegiatan RAD-PK</t>
  </si>
  <si>
    <t>Terbangunnya Gudang dan Taman Kantor</t>
  </si>
  <si>
    <t>Terlaksananya Pelatihan Peningkatan Sumber Daya Aparatur dan orientasi  perencanaan dan penganggaran pembangunan daerah</t>
  </si>
  <si>
    <t>Penyusunan dan Pengumpulan data informasi  kebutuhan penyusunan dokumen perencanaan</t>
  </si>
  <si>
    <t>100 Dok</t>
  </si>
  <si>
    <t>Terlaksananya kegiatan koordinasi program pembangunan dan Tersediannya dokumen Masterplan Pembangunan Pelabuhan Peti Kemas</t>
  </si>
  <si>
    <t>Koord. Pelaksanaan Bidang Litbang dan Statistik</t>
  </si>
  <si>
    <t>Terlaksananya Koordinasi Pelaksanaan kegiatan bidang litbang dan statistik</t>
  </si>
  <si>
    <t>Dalam dan Luar daerah</t>
  </si>
  <si>
    <t>Terlaksananya Koordinasi Bidang Ekonomi dan Tersusunnya Rencana Pengelolaan Kaw. Pertanian dan Perikanan</t>
  </si>
  <si>
    <t>Peningkatan Pengembangan Sistem Pelaporan Capaian Kinerja dan Keuangan</t>
  </si>
  <si>
    <t>Tingkat Pemutahiran data Statistik Daerah Kabupaten Morowali Utara</t>
  </si>
  <si>
    <t xml:space="preserve">Tingkat pemenuhan sarana prasarana kerja </t>
  </si>
  <si>
    <t>000</t>
  </si>
  <si>
    <t>Pengadaan Alat Praktik dan Peraga</t>
  </si>
  <si>
    <t>Pengembanngan Kurikulum Bahan Ajar dan Model Pembelajaran PAUD</t>
  </si>
  <si>
    <t>Publikasi dan sosialisasi PAUD</t>
  </si>
  <si>
    <t>67</t>
  </si>
  <si>
    <t>Pekan Budaya Tingkat Kabupaten Morowali Utara</t>
  </si>
  <si>
    <t xml:space="preserve">Pelatihan  Kompetensi Bagi  tenaga Pendidik  </t>
  </si>
  <si>
    <t>57</t>
  </si>
  <si>
    <t>Penyelenggaraan Akreditasi  Sekolah</t>
  </si>
  <si>
    <t>Pengelolahan karya cetak dan karya rekam (pembuatan lagu-lagu daerah)</t>
  </si>
  <si>
    <t>Pembinaan organisasi kepemudaan (jambore pemuda, kepramukaan, dan pertukaran pemuda antar provinsi)</t>
  </si>
  <si>
    <t>Pengadaan Perlengkapan Sekolah</t>
  </si>
  <si>
    <t>Bertambahnya peralatan perlengkapan sekolah</t>
  </si>
  <si>
    <t>69</t>
  </si>
  <si>
    <t>73</t>
  </si>
  <si>
    <t>74</t>
  </si>
  <si>
    <t>- Pembinaan Minat Bakat 
   dan Kreatifitas Siswa (OSN, O2SN, FLSN) SMA</t>
  </si>
  <si>
    <t>75</t>
  </si>
  <si>
    <t>- Musyawarah Kerja Kepala Sekolah (MKKS) SMA/MA dan SMK</t>
  </si>
  <si>
    <t>- Musyawarah Guru Mata Pelajaran (MGMP) SMA/MA adn SMK</t>
  </si>
  <si>
    <t>78</t>
  </si>
  <si>
    <t>80</t>
  </si>
  <si>
    <t>Pengembangan kesenian dan kebudayaan daerah (workshop seni pertunjukan dan musik, pengiriman pelatihan penata tari dan musik, parade karya tari tingkat provinsi dan seleksi gita bahana Nusantara</t>
  </si>
  <si>
    <t>Pendidikan dan pelatihan dasar Kepemimpinan (paskibraka dan duta belia)</t>
  </si>
  <si>
    <t>Fasilitas penyelenggaraan festival budaya daerah (festival musik kreasi anak tingkat provinsi dan festival teater remaja tingkat provinsi)</t>
  </si>
  <si>
    <t>Kegiatan Peningkatan Peran serta masyarakat dalam pengembangan kemitraan Pariwisata</t>
  </si>
  <si>
    <t>Pemberdayaan Tenaga Pendidik Non Formal</t>
  </si>
  <si>
    <t xml:space="preserve">Pembinaan Kursus dan Kelembagaan </t>
  </si>
  <si>
    <t>Kegiatan Penyelenggaraan Paket C setara SMA</t>
  </si>
  <si>
    <t>Pengembangan Sistim Sertifikasi dan standarisasi profesi</t>
  </si>
  <si>
    <t>Pelakanaan Identifikasi Bakat dan Potensi Pelajar Dalam Berolah raga</t>
  </si>
  <si>
    <t>Bantuan Operasional KB</t>
  </si>
  <si>
    <t>Pembentukan Kampung KB</t>
  </si>
  <si>
    <t>Bantuan Operasional Kesehatan</t>
  </si>
  <si>
    <t>Ketersediaan Operasional Kesehatan</t>
  </si>
  <si>
    <t>Pendirian Pusat Pelayanan Informasi dan Konseling KRR</t>
  </si>
  <si>
    <t>Terlaksananya Monev</t>
  </si>
  <si>
    <t xml:space="preserve">Penyusunan Dokumen  Kabupaten Kota dan Kecamatan Sehat </t>
  </si>
  <si>
    <t>Pekan Imunisasi Nasional</t>
  </si>
  <si>
    <t>Jaminan Persalinan</t>
  </si>
  <si>
    <r>
      <rPr>
        <b/>
        <sz val="16"/>
        <color theme="0"/>
        <rFont val="Bookman Old Style"/>
        <family val="1"/>
      </rPr>
      <t xml:space="preserve">SKPD : </t>
    </r>
    <r>
      <rPr>
        <b/>
        <sz val="16"/>
        <rFont val="Bookman Old Style"/>
        <family val="1"/>
      </rPr>
      <t>PUSKESMAS PETUMEA</t>
    </r>
  </si>
  <si>
    <r>
      <rPr>
        <b/>
        <sz val="16"/>
        <color theme="0"/>
        <rFont val="Bookman Old Style"/>
        <family val="1"/>
      </rPr>
      <t xml:space="preserve">SKPD : </t>
    </r>
    <r>
      <rPr>
        <b/>
        <sz val="16"/>
        <rFont val="Bookman Old Style"/>
        <family val="1"/>
      </rPr>
      <t>PUSKESMAS MAYUMBA</t>
    </r>
  </si>
  <si>
    <r>
      <rPr>
        <b/>
        <sz val="16"/>
        <color theme="0"/>
        <rFont val="Bookman Old Style"/>
        <family val="1"/>
      </rPr>
      <t xml:space="preserve">SKPD : </t>
    </r>
    <r>
      <rPr>
        <b/>
        <sz val="16"/>
        <rFont val="Bookman Old Style"/>
        <family val="1"/>
      </rPr>
      <t>PUSKESMAS PANDAUKE</t>
    </r>
  </si>
  <si>
    <t>PKM PANDAUKE</t>
  </si>
  <si>
    <t>PKM MAYUMBA</t>
  </si>
  <si>
    <t>PKM PETUMBEA</t>
  </si>
  <si>
    <t>PKM TAMBAYOLI</t>
  </si>
  <si>
    <r>
      <rPr>
        <b/>
        <sz val="16"/>
        <color theme="0"/>
        <rFont val="Bookman Old Style"/>
        <family val="1"/>
      </rPr>
      <t xml:space="preserve">SKPD : </t>
    </r>
    <r>
      <rPr>
        <b/>
        <sz val="16"/>
        <rFont val="Bookman Old Style"/>
        <family val="1"/>
      </rPr>
      <t>PUSKESMAS TAMBAYOLI</t>
    </r>
  </si>
  <si>
    <r>
      <rPr>
        <b/>
        <sz val="16"/>
        <color theme="0"/>
        <rFont val="Bookman Old Style"/>
        <family val="1"/>
      </rPr>
      <t xml:space="preserve">SKPD : </t>
    </r>
    <r>
      <rPr>
        <b/>
        <sz val="16"/>
        <rFont val="Bookman Old Style"/>
        <family val="1"/>
      </rPr>
      <t>PUSKESMAS PANCA MAKMUR</t>
    </r>
  </si>
  <si>
    <r>
      <rPr>
        <b/>
        <sz val="16"/>
        <color theme="0"/>
        <rFont val="Bookman Old Style"/>
        <family val="1"/>
      </rPr>
      <t xml:space="preserve">SKPD : </t>
    </r>
    <r>
      <rPr>
        <b/>
        <sz val="16"/>
        <rFont val="Bookman Old Style"/>
        <family val="1"/>
      </rPr>
      <t>PUSKESMAS LEE</t>
    </r>
  </si>
  <si>
    <r>
      <rPr>
        <b/>
        <sz val="16"/>
        <color theme="0"/>
        <rFont val="Bookman Old Style"/>
        <family val="1"/>
      </rPr>
      <t xml:space="preserve">SKPD : </t>
    </r>
    <r>
      <rPr>
        <b/>
        <sz val="16"/>
        <rFont val="Bookman Old Style"/>
        <family val="1"/>
      </rPr>
      <t>PUSKESMAS BETELEME</t>
    </r>
  </si>
  <si>
    <r>
      <rPr>
        <b/>
        <sz val="16"/>
        <color theme="0"/>
        <rFont val="Bookman Old Style"/>
        <family val="1"/>
      </rPr>
      <t xml:space="preserve">SKPD : </t>
    </r>
    <r>
      <rPr>
        <b/>
        <sz val="16"/>
        <rFont val="Bookman Old Style"/>
        <family val="1"/>
      </rPr>
      <t>PUSKESMAS TOMATA</t>
    </r>
  </si>
  <si>
    <t>PKM TOMATA</t>
  </si>
  <si>
    <t>PKM LEE</t>
  </si>
  <si>
    <t>PKM PANCA MAKMUR</t>
  </si>
  <si>
    <t>PKM BETELEME</t>
  </si>
  <si>
    <t>PKM KOLONODALE</t>
  </si>
  <si>
    <r>
      <rPr>
        <b/>
        <sz val="16"/>
        <color theme="0"/>
        <rFont val="Bookman Old Style"/>
        <family val="1"/>
      </rPr>
      <t xml:space="preserve">SKPD : </t>
    </r>
    <r>
      <rPr>
        <b/>
        <sz val="16"/>
        <rFont val="Bookman Old Style"/>
        <family val="1"/>
      </rPr>
      <t>PUSKESMAS KOLONODALE</t>
    </r>
  </si>
  <si>
    <t>PKM MOLINO</t>
  </si>
  <si>
    <r>
      <rPr>
        <b/>
        <sz val="16"/>
        <color theme="0"/>
        <rFont val="Bookman Old Style"/>
        <family val="1"/>
      </rPr>
      <t xml:space="preserve">SKPD : </t>
    </r>
    <r>
      <rPr>
        <b/>
        <sz val="16"/>
        <rFont val="Bookman Old Style"/>
        <family val="1"/>
      </rPr>
      <t>PUSKESMAS MOLINO</t>
    </r>
  </si>
  <si>
    <t xml:space="preserve">Program Obat dan Perbekalan Kesehatan </t>
  </si>
  <si>
    <t>Pengadaan Obata dan Perbekalan Kesehatan</t>
  </si>
  <si>
    <r>
      <rPr>
        <b/>
        <sz val="16"/>
        <color theme="0"/>
        <rFont val="Bookman Old Style"/>
        <family val="1"/>
      </rPr>
      <t xml:space="preserve">SKPD : </t>
    </r>
    <r>
      <rPr>
        <b/>
        <sz val="16"/>
        <rFont val="Bookman Old Style"/>
        <family val="1"/>
      </rPr>
      <t>PUSKESMAS BATURUBE</t>
    </r>
  </si>
  <si>
    <t>PKM BATURUBE</t>
  </si>
  <si>
    <r>
      <rPr>
        <b/>
        <sz val="16"/>
        <color theme="0"/>
        <rFont val="Bookman Old Style"/>
        <family val="1"/>
      </rPr>
      <t xml:space="preserve">SKPD : </t>
    </r>
    <r>
      <rPr>
        <b/>
        <sz val="16"/>
        <rFont val="Bookman Old Style"/>
        <family val="1"/>
      </rPr>
      <t>PUSKESMAS ANUNTOLUWU</t>
    </r>
  </si>
  <si>
    <t>PKM ANUNTOLUWU</t>
  </si>
  <si>
    <t>Sosialisasi Peraturan Perundang-undangan</t>
  </si>
  <si>
    <t>Bimbngan Teknis Implementasi Peraturan Perundang-undangan</t>
  </si>
  <si>
    <t>Program Peningkatan Jalan  dan Jembatan</t>
  </si>
  <si>
    <t>Peningkatan Jalan Ruas A sampai Z</t>
  </si>
  <si>
    <t>Program Pengembangan Perumahan</t>
  </si>
  <si>
    <t>Pembangunan Sarana dan Prasarana rumah sederhana sehat</t>
  </si>
  <si>
    <t>Perencanaan dan Pengembangan Kebijakan Komunikasi dan Informasi</t>
  </si>
  <si>
    <t>Pembangunan Saluran drainase/Gorong-gorong</t>
  </si>
  <si>
    <t>Terpenuhinya sarana dan prasarana kantor</t>
  </si>
  <si>
    <t>Penyusunan Profil Permasalahan Kesejahteraan Sosial</t>
  </si>
  <si>
    <t>Konsultasi dan Koordinasi PKH,KUBE, KAT, dan PMKS Lainnya</t>
  </si>
  <si>
    <t>Penyusunan Data Base Tenaga Kerja</t>
  </si>
  <si>
    <t>PROGRAM PENINGKATAN KESEMPATAN KERJA</t>
  </si>
  <si>
    <t>Penyusunan informasi bursa tenaga kerja</t>
  </si>
  <si>
    <t>Dinas Capil</t>
  </si>
  <si>
    <t>Fasilitasi Penyelesaian prosedur perlindungan hukum dan jaminan sosial ketenagakerjaan</t>
  </si>
  <si>
    <t>Sosialisasi berbagai peraturan pelaksanaan tentang ketenagakerjaan</t>
  </si>
  <si>
    <t>Meningkatnya pemahaman tentang peraturan ketanagakerjaan</t>
  </si>
  <si>
    <t>Peningkatan Pengawasan, perlindungan dan penegakan hukum terhadap keselamatan dan kesehatan kerja</t>
  </si>
  <si>
    <t>penurunan tingkat pelanggaran hukum bidang ketenagakerjaan</t>
  </si>
  <si>
    <t>PROGRAM PEMBINAAN PANTI ASUHAN/PANTI JOMPO</t>
  </si>
  <si>
    <t>Operasi dan Pemeliharaan sarana dan prasarana panti asuhan/jompo</t>
  </si>
  <si>
    <t>PROGRAM PEMBERDAYAAN KELEMBAGAAN KESEJAHTERAAN SOSIAL</t>
  </si>
  <si>
    <t>Peningkatan kualitas SDM kesejahteraan Sosial masyarakat</t>
  </si>
  <si>
    <t>Pembinaan Organisasi Perempuan</t>
  </si>
  <si>
    <t>Pengelolaan Pusat pelayanan terpadu pemberdayaan perempuan dan anak( P2TP2A)</t>
  </si>
  <si>
    <t>Pelaksanaan Kegiatan Dharma wanita Persatuan</t>
  </si>
  <si>
    <t>Tingkat Penurunan Pelanggaran Disiplin Aparatus</t>
  </si>
  <si>
    <t>Pengadaan Pakaian Dinas Beserta perlengkapannya</t>
  </si>
  <si>
    <t>Jumlah Pakaian Dinas yang diadakan</t>
  </si>
  <si>
    <t>Program Pengembangan Wawasan Kebangsaan</t>
  </si>
  <si>
    <t>Peningkatan toleransi dan kerukunan dalam kehidupan beragama</t>
  </si>
  <si>
    <t>Peningkatan rasa solidaritas dan ikatan sosial dikalangan masyarakat</t>
  </si>
  <si>
    <t>Program Peningkatan pemberantasan penyakit masyarakat (Pekat)</t>
  </si>
  <si>
    <t>Terlaksananya kegiatan monitoring, evaluasi dan pelaporan</t>
  </si>
  <si>
    <t>Jumlah Gedung yang terbangun</t>
  </si>
  <si>
    <t>Penyediaan pelayanan KDH/WKDH</t>
  </si>
  <si>
    <t>Tersedianya dukungan pelayanan KDH/WKDH</t>
  </si>
  <si>
    <t>Pengadaan kendaraan Dinas/operasional</t>
  </si>
  <si>
    <t xml:space="preserve">Program Peningkatan Sistem Pengawasan Internal dan Pengendalian Pelaksanaan Kebijakan  KDH   </t>
  </si>
  <si>
    <t xml:space="preserve">Fasilitasi Pengembangan </t>
  </si>
  <si>
    <t>Usaha kecil menengah</t>
  </si>
  <si>
    <t xml:space="preserve">penghargaan Koperasi </t>
  </si>
  <si>
    <t>berprestasi</t>
  </si>
  <si>
    <t>Program Peningkatan Efisiensi Perdagangan dalam negeri</t>
  </si>
  <si>
    <t>Pengembangan Pasar dan Distribusi Barang/produk</t>
  </si>
  <si>
    <t>Kesra dan Perekonomian Dalam dan Luar  Daerah</t>
  </si>
  <si>
    <t>Penyediaan Sarana dan Prasarana keagamaan</t>
  </si>
  <si>
    <t>Pelaksanaan Kegiatan Hari-Har besar Keagamaan</t>
  </si>
  <si>
    <t>Sosialisasi Penggunaan Pakaian dan Perlengkapan Baju Dinas PNS (ASN)</t>
  </si>
  <si>
    <t>Program Penyusunan ANJAB dan ABK</t>
  </si>
  <si>
    <t>Monitoring Kegiatan ANJAB dan ABK</t>
  </si>
  <si>
    <t>Evaluasi Kelembagaan Perangkat Daerah</t>
  </si>
  <si>
    <t>1.20.1.20.03.02.03</t>
  </si>
  <si>
    <t xml:space="preserve">Pembangunan/ Pengembangan Sistim Informasi Kepegawaian </t>
  </si>
  <si>
    <t>Seleksi Jabatan Tinggi Pratama</t>
  </si>
  <si>
    <t>Penyediaan Peralatan dan perlengkapan Kantor</t>
  </si>
  <si>
    <t>Terlaksananya Pembangunan gedung Kantor DPRD</t>
  </si>
  <si>
    <t>1.20.15.01</t>
  </si>
  <si>
    <t>Pembahasan rancangan peraturan daerah</t>
  </si>
  <si>
    <t>SEKWAN</t>
  </si>
  <si>
    <t>Penyediaan Jasa  Peralatan  dan Perlengkapan Kantor</t>
  </si>
  <si>
    <t xml:space="preserve">Terpenuhi nya sarana prasarana kantor </t>
  </si>
  <si>
    <t>Pengadaan Pengadaan Meubelair</t>
  </si>
  <si>
    <t>Penyusunan Rancangan Peraturan KDH tentang penjabaran pertanggungjawaban pelaksanaan APBD</t>
  </si>
  <si>
    <t xml:space="preserve">Terpenuhi nya pembangunan gedung kantor </t>
  </si>
  <si>
    <t>Tingkat penurunan pelanggaran disiplin aparatur</t>
  </si>
  <si>
    <t>Jumlah pakaian yang diadakan</t>
  </si>
  <si>
    <t>Bimbingan Teknis implementasi peraturan perundang-undangan</t>
  </si>
  <si>
    <t>Review Laporan Keuangan Pemda</t>
  </si>
  <si>
    <t>Program mengintensifkan penanganan pengaduan masyarakat</t>
  </si>
  <si>
    <t>Pembentukan unit khusus penanganan pengaduan masyarakat</t>
  </si>
  <si>
    <t>Pengadaan Meubiler</t>
  </si>
  <si>
    <t xml:space="preserve">Terpenuhi nya sarana dan prasarana kantor </t>
  </si>
  <si>
    <t>Jumlah aparatur yang mengikuti bimtek</t>
  </si>
  <si>
    <t>Peningkatan pemahaman peraturan perundang-undangan</t>
  </si>
  <si>
    <t>Pengadaan Perlengkapan gedung kantor</t>
  </si>
  <si>
    <t>Pengadaan Peralatan Gedung kantor</t>
  </si>
  <si>
    <t>Pemeliharaan rutin/berkala gedung kantor</t>
  </si>
  <si>
    <t>Pemeliharaan rutin/berkala kendaraan dinas/operasional</t>
  </si>
  <si>
    <t>Koordinasi dan pendataan tentang hasil produksi di bdang pertambangan</t>
  </si>
  <si>
    <t>Monitoring, evaluasi dan pelaporan</t>
  </si>
  <si>
    <t>Pemantauan Reklamasi Lahan Pasca Tambang</t>
  </si>
  <si>
    <t>Program Pembinaan dan Pengembangan Bidang Ketenagalistrikan</t>
  </si>
  <si>
    <t>Penyambungan Jaringan Listrik</t>
  </si>
  <si>
    <t>Pemasangan lampu Jalan dan Lampu hias</t>
  </si>
  <si>
    <t>Pemeliharaan Jaringan Listrik dan lampu jalan</t>
  </si>
  <si>
    <t>Pembangunan PLTD</t>
  </si>
  <si>
    <t>Koordinasi dan Pemantauan Konversi BBM ke Gas</t>
  </si>
  <si>
    <t>- Pembangunan Gedung Kantor</t>
  </si>
  <si>
    <t>- Pendidikan dan Pelatihan Formal</t>
  </si>
  <si>
    <t>Jumlah Aparatus yang mengikuti diklat</t>
  </si>
  <si>
    <t xml:space="preserve">Program Peningkatan Pengembangan Sistem Capaian Kinerja dan Ikhtisar Kinerja SKPD </t>
  </si>
  <si>
    <t>Orang</t>
  </si>
  <si>
    <t>Jumlah pegawai yang mengikuti bimtek</t>
  </si>
  <si>
    <t>Tingkat Pemenuhan sarana dan prasarana aparatur</t>
  </si>
  <si>
    <t>Jumlah meubelair yang diadakan</t>
  </si>
  <si>
    <t>1 Pakaet</t>
  </si>
  <si>
    <t>2.02 . 2.01.25 . 15 . 02</t>
  </si>
  <si>
    <t>Program Pemberdayaan Ekonomi Masyarakat Pesisir</t>
  </si>
  <si>
    <t>Penyediaan sarana dan prasarana pengawasan</t>
  </si>
  <si>
    <t>Peningkatan ekonomi masyarakat pesisir</t>
  </si>
  <si>
    <t>Terpenuhinya sarana prasarana pengeawsan</t>
  </si>
  <si>
    <t>2.01 . 2.01.25 . 16 . 32</t>
  </si>
  <si>
    <t>Forum lintas sektoral Bidang  Pertanian, Kelautan dan Kehutanan</t>
  </si>
  <si>
    <t>Kegiatan Hari Pangan Sedunia</t>
  </si>
  <si>
    <t>2.02 . 2.01.25 . 16 . 07</t>
  </si>
  <si>
    <t>Pengadaan Sarana prasarana teknologi tepat guna</t>
  </si>
  <si>
    <t>Terpenuhinya sarana prasarana teknologi tepat guna</t>
  </si>
  <si>
    <t>Pemeliharaan Rutin/berkala sarana prasarana teknologi pertanian/perkebunan tepat guna</t>
  </si>
  <si>
    <t>2.01 . 2.01.25 . 18 . 03</t>
  </si>
  <si>
    <t>2.01 . 2.01.25 . 18 . 05</t>
  </si>
  <si>
    <t>Pelatihan dan bimbingan pengoperasioan teknologi pertanian/perkebunan tepat guna</t>
  </si>
  <si>
    <t>Pengembangan bibit unggul perkebunan</t>
  </si>
  <si>
    <t>2.01 . 2.01.25 . 20 . 04</t>
  </si>
  <si>
    <t>Operasional/pemeliharaan BPK</t>
  </si>
  <si>
    <t>Pengembangan Bibit Ikan Unggul</t>
  </si>
  <si>
    <t>2.01 . 2.01.25 . 23</t>
  </si>
  <si>
    <t>2.01 . 2.01.25 . 23 . 03</t>
  </si>
  <si>
    <t>Program Peningkatan Pemasaran hasil produksi peternakan</t>
  </si>
  <si>
    <t>Pembangunan sarana dan Prasarana pasar produksi hasil peternakan</t>
  </si>
  <si>
    <t>Pameran dan Promosi Pembangunan Perikanan Kelautan</t>
  </si>
  <si>
    <t>Pendampingan dan Pembinaan Peningkatan Sumber Daya Kelompok Pengolah Pemasaran Produksi Perikanan</t>
  </si>
  <si>
    <t>Peningkatan Produk nilai tambah perikanan</t>
  </si>
  <si>
    <t>2.05 . 2.01.25 . 23 . 08</t>
  </si>
  <si>
    <t>Statistik Perikanan</t>
  </si>
  <si>
    <t>Program Peningkatan Produksi Peternakan</t>
  </si>
  <si>
    <t>Penyediaan Sarana Produksi Pertanian/Perkebunan</t>
  </si>
  <si>
    <t>Pengadaan sarana dan Prasarana teknologi peternakan tepat guna</t>
  </si>
  <si>
    <t>Menurunnya Angka Buta Aksara</t>
  </si>
  <si>
    <t>Terpenuhinya Sarana/Prasarana PAUD</t>
  </si>
  <si>
    <t>Peningkatan pengelolaan di bidang olahragaan</t>
  </si>
  <si>
    <t>Peningkatan Prestasi Keolahragaan</t>
  </si>
  <si>
    <t>Peningkatan Pengelolaan Kebudayaan Daerah</t>
  </si>
  <si>
    <t>Pengembangan Kebudayaan Daerah</t>
  </si>
  <si>
    <t>Peningkatan organisasi kepemudaan</t>
  </si>
  <si>
    <t>Seluruh Anak Usia Sekolah Menyelesaikan Pendidikan Sesuai Jenjangnya</t>
  </si>
  <si>
    <t>Presentase Sekolah Yang Memenuhi Standar Mutu</t>
  </si>
  <si>
    <t>Pelaksanaan Promosi Pariwisata Nusantara Dalam dan Luar Negeri</t>
  </si>
  <si>
    <t>Presentase kerjasama kemitraan dalam bidang budaya dan kepariwisataan</t>
  </si>
  <si>
    <t>Tingkat Pemakai Alat Kontasepsi bagi Keluarga Miskin</t>
  </si>
  <si>
    <t>Ketersediaan obat, Vaksin dan Perbekalan Kesehatan</t>
  </si>
  <si>
    <t>Puskesmas/Pustu/Poskesdes yang memenuhi standar mutu</t>
  </si>
  <si>
    <t>Rumah Tangga yang telah menerapkan PHBS</t>
  </si>
  <si>
    <t>Peningkatan kesehatan ibu, bayi dan anak</t>
  </si>
  <si>
    <t>Tersedianya pusat layanan dan  fasilitas R/M</t>
  </si>
  <si>
    <t xml:space="preserve">Peningkatan penanggulangan narkoba, PMS </t>
  </si>
  <si>
    <t>Penurunan Angka Penderita Penyakit Menular</t>
  </si>
  <si>
    <t>Jumlah Kemitraan dalam Pelayanan Kesehatan</t>
  </si>
  <si>
    <t>Cakupan Peningkatan Pelayanan Kesehatan Anak Balita</t>
  </si>
  <si>
    <t>Tingkat Pemenuhan Sarana dan Prasarana RS sesuai Standar Pelayanan Minimal RS</t>
  </si>
  <si>
    <t>Meningkatnya Prasarana Pengamanan</t>
  </si>
  <si>
    <t>Penyediaan Rambu-rambu Lalulintas di Tempat Rawan Kecelakaan</t>
  </si>
  <si>
    <t>Jumlah sarana air limbah komunal</t>
  </si>
  <si>
    <t>Tersedianya Penahan Banjir dan Pengaman Pantai pada Daerah Rawan Bajir dan Abrasi</t>
  </si>
  <si>
    <t xml:space="preserve">Meningkatnya pengetahuan SDM kePUan </t>
  </si>
  <si>
    <t>Peningkatan sarana dan prasarana perdesaan</t>
  </si>
  <si>
    <t>Tingkat Layanan Administrasi Kependudukan (KTP, KK dan AK) yang tepat waktu</t>
  </si>
  <si>
    <t>Jumlah Panti Asuhan/Panti Jompo yang di bina</t>
  </si>
  <si>
    <t>Tersedianya Kawasan Permukiman</t>
  </si>
  <si>
    <t>Peningkatan Akses Informasi Ketenagakerjaan</t>
  </si>
  <si>
    <t>Jumlah Lembaga sosial yang dapat di berdayakan</t>
  </si>
  <si>
    <t>Peningkatan disiplin Aparatur</t>
  </si>
  <si>
    <t>Meningkatnya Pemberdayaan Gender dan Perlindungan Anak</t>
  </si>
  <si>
    <t>Peningkatan lembaga berbasis gender</t>
  </si>
  <si>
    <t>Tingkat  pemanfaatan TTG dalam kegiatan usaha masyarakat</t>
  </si>
  <si>
    <t xml:space="preserve">Tingkat dukungan Program Partisipatif masyarakat membangun Desa </t>
  </si>
  <si>
    <t>Peningkatan Pengelolaan keuangan dan Pendapatan daerah</t>
  </si>
  <si>
    <t xml:space="preserve">Peningkatan kapasitas sumberdaya aparatur </t>
  </si>
  <si>
    <t>Peningkatan Pembinaan Hansip di setiap Desa dan kecamatan</t>
  </si>
  <si>
    <t>Jumlah Satuan Kemananan Lingkungan yang berfungsi dengan baik</t>
  </si>
  <si>
    <t>Peningkatan Peran Pol PP dalam Kantibmas</t>
  </si>
  <si>
    <t>Peningkatan wawasan kebangsaan</t>
  </si>
  <si>
    <t>Penurunan penyakit masyarakat</t>
  </si>
  <si>
    <t>Tingkat Ketersediaan informasi permbangunan daerah</t>
  </si>
  <si>
    <t>Penyelesaian Tapal Batas Kabupaten, Kecamatan dan Desa</t>
  </si>
  <si>
    <t>Penyediaan Data Profil Koperasi dan UMKM yang akurat</t>
  </si>
  <si>
    <t>Peningkatan Efisiensi Perdagangan dalam negeri</t>
  </si>
  <si>
    <t>Peningkatan Kerjasama Program Penanggulangan Kemiskinan Melalui Bantuan Raskin Gratis</t>
  </si>
  <si>
    <t>Terlaksananya Evaluasi TEPPA, Monev</t>
  </si>
  <si>
    <t xml:space="preserve">Pembinaan dan Pengendalian Administrasi Pembangunan Bidang SDA </t>
  </si>
  <si>
    <t>Tersedianya standar pelayanan Operasional</t>
  </si>
  <si>
    <t>Penyusunan Anjab dan ABK</t>
  </si>
  <si>
    <t>Presentase Alat Kelengkapan DPRD yang terbentuk</t>
  </si>
  <si>
    <t>Peningkatan profesionalisme aparat pengewas pemerntah daerah</t>
  </si>
  <si>
    <t>Peningkatan penanganan pengaduan masyarakat</t>
  </si>
  <si>
    <t>Tingkat Layanan Perizinan</t>
  </si>
  <si>
    <t>Peningkatan Pemasaran Hasil Produksi Peternakan</t>
  </si>
  <si>
    <t>Peningkatan Produksi Perikanan Tangkap</t>
  </si>
  <si>
    <t>Peningkatan produksi Perikanan Budidaya</t>
  </si>
  <si>
    <t>Pendataan Statistik Perkebunan</t>
  </si>
  <si>
    <t xml:space="preserve">Penyediaan jasa peralatan </t>
  </si>
  <si>
    <t>dan perlengkapan kantor</t>
  </si>
  <si>
    <t>TABEL 5.1</t>
  </si>
  <si>
    <t>Program Peningkatan Kapasitas Lembaga Perwakilan Rakyat</t>
  </si>
  <si>
    <t xml:space="preserve">Musyawarah Perencanaan Pembangunan Pertanian, Kelautan dan Kehutanan </t>
  </si>
</sst>
</file>

<file path=xl/styles.xml><?xml version="1.0" encoding="utf-8"?>
<styleSheet xmlns="http://schemas.openxmlformats.org/spreadsheetml/2006/main">
  <numFmts count="11">
    <numFmt numFmtId="42" formatCode="_(&quot;Rp&quot;* #,##0_);_(&quot;Rp&quot;* \(#,##0\);_(&quot;Rp&quot;* &quot;-&quot;_);_(@_)"/>
    <numFmt numFmtId="41" formatCode="_(* #,##0_);_(* \(#,##0\);_(* &quot;-&quot;_);_(@_)"/>
    <numFmt numFmtId="43" formatCode="_(* #,##0.00_);_(* \(#,##0.00\);_(* &quot;-&quot;??_);_(@_)"/>
    <numFmt numFmtId="164" formatCode="_-* #,##0_-;\-* #,##0_-;_-* &quot;-&quot;??_-;_-@_-"/>
    <numFmt numFmtId="165" formatCode="_(* #,##0_);_(* \(#,##0\);_(* &quot;-&quot;??_);_(@_)"/>
    <numFmt numFmtId="166" formatCode="_(* #,##0.00_);_(* \(#,##0.00\);_(* &quot;-&quot;_);_(@_)"/>
    <numFmt numFmtId="167" formatCode="_([$Rp-421]* #,##0_);_([$Rp-421]* \(#,##0\);_([$Rp-421]* &quot;-&quot;??_);_(@_)"/>
    <numFmt numFmtId="168" formatCode="_([$Rp-421]* #,##0.00_);_([$Rp-421]* \(#,##0.00\);_([$Rp-421]* &quot;-&quot;??_);_(@_)"/>
    <numFmt numFmtId="169" formatCode="_([$Rp-421]* #,##0_);_([$Rp-421]* \(#,##0\);_([$Rp-421]* &quot;-&quot;_);_(@_)"/>
    <numFmt numFmtId="170" formatCode="[$ZWD]\ #,##0.00"/>
    <numFmt numFmtId="171" formatCode="_(&quot;$&quot;* #,##0.00_);_(&quot;$&quot;* \(#,##0.00\);_(&quot;$&quot;* &quot;-&quot;??_);_(@_)"/>
  </numFmts>
  <fonts count="79">
    <font>
      <sz val="11"/>
      <color theme="1"/>
      <name val="Calibri"/>
      <family val="2"/>
      <charset val="1"/>
      <scheme val="minor"/>
    </font>
    <font>
      <sz val="11"/>
      <color theme="1"/>
      <name val="Calibri"/>
      <family val="2"/>
      <charset val="1"/>
      <scheme val="minor"/>
    </font>
    <font>
      <sz val="16"/>
      <color theme="1"/>
      <name val="Bookman Old Style"/>
      <family val="1"/>
    </font>
    <font>
      <b/>
      <sz val="16"/>
      <color theme="1"/>
      <name val="Bookman Old Style"/>
      <family val="1"/>
    </font>
    <font>
      <i/>
      <sz val="16"/>
      <color theme="1"/>
      <name val="Bookman Old Style"/>
      <family val="1"/>
    </font>
    <font>
      <b/>
      <i/>
      <sz val="16"/>
      <color theme="1"/>
      <name val="Bookman Old Style"/>
      <family val="1"/>
    </font>
    <font>
      <b/>
      <sz val="16"/>
      <name val="Bookman Old Style"/>
      <family val="1"/>
    </font>
    <font>
      <sz val="16"/>
      <name val="Bookman Old Style"/>
      <family val="1"/>
    </font>
    <font>
      <b/>
      <u/>
      <sz val="16"/>
      <color theme="1"/>
      <name val="Bookman Old Style"/>
      <family val="1"/>
    </font>
    <font>
      <sz val="10"/>
      <color indexed="8"/>
      <name val="Arial"/>
      <family val="2"/>
    </font>
    <font>
      <sz val="10"/>
      <name val="Arial"/>
      <family val="2"/>
    </font>
    <font>
      <i/>
      <sz val="16"/>
      <name val="Bookman Old Style"/>
      <family val="1"/>
    </font>
    <font>
      <b/>
      <i/>
      <sz val="16"/>
      <name val="Bookman Old Style"/>
      <family val="1"/>
    </font>
    <font>
      <sz val="16"/>
      <color theme="4" tint="-0.249977111117893"/>
      <name val="Bookman Old Style"/>
      <family val="1"/>
    </font>
    <font>
      <sz val="16"/>
      <color indexed="8"/>
      <name val="Bookman Old Style"/>
      <family val="1"/>
    </font>
    <font>
      <sz val="16"/>
      <color rgb="FFFF0000"/>
      <name val="Bookman Old Style"/>
      <family val="1"/>
    </font>
    <font>
      <i/>
      <sz val="16"/>
      <color theme="4" tint="-0.249977111117893"/>
      <name val="Bookman Old Style"/>
      <family val="1"/>
    </font>
    <font>
      <sz val="16"/>
      <color theme="0"/>
      <name val="Bookman Old Style"/>
      <family val="1"/>
    </font>
    <font>
      <b/>
      <u/>
      <sz val="16"/>
      <color theme="0"/>
      <name val="Bookman Old Style"/>
      <family val="1"/>
    </font>
    <font>
      <i/>
      <sz val="12"/>
      <name val="Bookman Old Style"/>
      <family val="1"/>
    </font>
    <font>
      <b/>
      <i/>
      <sz val="12"/>
      <color indexed="8"/>
      <name val="Bookman Old Style"/>
      <family val="1"/>
    </font>
    <font>
      <b/>
      <sz val="16"/>
      <color indexed="8"/>
      <name val="Bookman Old Style"/>
      <family val="1"/>
    </font>
    <font>
      <b/>
      <i/>
      <sz val="16"/>
      <color indexed="8"/>
      <name val="Bookman Old Style"/>
      <family val="1"/>
    </font>
    <font>
      <i/>
      <sz val="16"/>
      <color indexed="8"/>
      <name val="Bookman Old Style"/>
      <family val="1"/>
    </font>
    <font>
      <b/>
      <u/>
      <sz val="16"/>
      <color indexed="8"/>
      <name val="Bookman Old Style"/>
      <family val="1"/>
    </font>
    <font>
      <b/>
      <sz val="16"/>
      <color theme="0"/>
      <name val="Bookman Old Style"/>
      <family val="1"/>
    </font>
    <font>
      <sz val="11"/>
      <color theme="1"/>
      <name val="Calibri"/>
      <family val="2"/>
      <scheme val="minor"/>
    </font>
    <font>
      <sz val="11"/>
      <color indexed="8"/>
      <name val="Calibri"/>
      <family val="2"/>
    </font>
    <font>
      <u/>
      <sz val="16"/>
      <name val="Bookman Old Style"/>
      <family val="1"/>
    </font>
    <font>
      <b/>
      <sz val="18"/>
      <color theme="1"/>
      <name val="Bookman Old Style"/>
      <family val="1"/>
    </font>
    <font>
      <sz val="12"/>
      <color theme="1"/>
      <name val="Bookman Old Style"/>
      <family val="1"/>
    </font>
    <font>
      <sz val="12"/>
      <name val="Bookman Old Style"/>
      <family val="1"/>
    </font>
    <font>
      <i/>
      <sz val="12"/>
      <color theme="1"/>
      <name val="Bookman Old Style"/>
      <family val="1"/>
    </font>
    <font>
      <sz val="18"/>
      <color theme="1"/>
      <name val="Bookman Old Style"/>
      <family val="1"/>
    </font>
    <font>
      <b/>
      <sz val="18"/>
      <color theme="0"/>
      <name val="Bookman Old Style"/>
      <family val="1"/>
    </font>
    <font>
      <sz val="18"/>
      <color theme="0"/>
      <name val="Bookman Old Style"/>
      <family val="1"/>
    </font>
    <font>
      <b/>
      <u/>
      <sz val="18"/>
      <color theme="1"/>
      <name val="Bookman Old Style"/>
      <family val="1"/>
    </font>
    <font>
      <b/>
      <u/>
      <sz val="18"/>
      <color theme="0"/>
      <name val="Bookman Old Style"/>
      <family val="1"/>
    </font>
    <font>
      <b/>
      <sz val="11"/>
      <color theme="0"/>
      <name val="Calibri"/>
      <family val="2"/>
      <charset val="1"/>
      <scheme val="minor"/>
    </font>
    <font>
      <sz val="11"/>
      <color theme="0"/>
      <name val="Calibri"/>
      <family val="2"/>
      <charset val="1"/>
      <scheme val="minor"/>
    </font>
    <font>
      <b/>
      <sz val="14"/>
      <color theme="1"/>
      <name val="Bookman Old Style"/>
      <family val="1"/>
    </font>
    <font>
      <b/>
      <u val="singleAccounting"/>
      <sz val="16"/>
      <color theme="0"/>
      <name val="Bookman Old Style"/>
      <family val="1"/>
    </font>
    <font>
      <b/>
      <i/>
      <sz val="12"/>
      <color theme="1"/>
      <name val="Bookman Old Style"/>
      <family val="1"/>
    </font>
    <font>
      <u/>
      <sz val="16"/>
      <color theme="1"/>
      <name val="Bookman Old Style"/>
      <family val="1"/>
    </font>
    <font>
      <b/>
      <sz val="10"/>
      <name val="Arial"/>
      <family val="2"/>
    </font>
    <font>
      <b/>
      <u/>
      <sz val="11"/>
      <color theme="0"/>
      <name val="Calibri"/>
      <family val="2"/>
      <charset val="1"/>
      <scheme val="minor"/>
    </font>
    <font>
      <b/>
      <i/>
      <sz val="16"/>
      <color rgb="FF000000"/>
      <name val="Bookman Old Style"/>
      <family val="1"/>
    </font>
    <font>
      <u/>
      <sz val="16"/>
      <color theme="0"/>
      <name val="Bookman Old Style"/>
      <family val="1"/>
    </font>
    <font>
      <b/>
      <sz val="16"/>
      <color rgb="FFFF0000"/>
      <name val="Bookman Old Style"/>
      <family val="1"/>
    </font>
    <font>
      <sz val="10"/>
      <color rgb="FF000000"/>
      <name val="Arial"/>
      <family val="2"/>
    </font>
    <font>
      <sz val="16"/>
      <color rgb="FF000000"/>
      <name val="Bookman Old Style"/>
      <family val="1"/>
    </font>
    <font>
      <sz val="14"/>
      <color theme="1"/>
      <name val="Bookman Old Style"/>
      <family val="1"/>
    </font>
    <font>
      <b/>
      <i/>
      <sz val="11"/>
      <color theme="1"/>
      <name val="Bookman Old Style"/>
      <family val="1"/>
    </font>
    <font>
      <b/>
      <i/>
      <u/>
      <sz val="16"/>
      <name val="Bookman Old Style"/>
      <family val="1"/>
    </font>
    <font>
      <b/>
      <i/>
      <u val="singleAccounting"/>
      <sz val="16"/>
      <name val="Bookman Old Style"/>
      <family val="1"/>
    </font>
    <font>
      <b/>
      <i/>
      <u/>
      <sz val="16"/>
      <color theme="1"/>
      <name val="Bookman Old Style"/>
      <family val="1"/>
    </font>
    <font>
      <b/>
      <i/>
      <u val="singleAccounting"/>
      <sz val="16"/>
      <color theme="1"/>
      <name val="Bookman Old Style"/>
      <family val="1"/>
    </font>
    <font>
      <u val="singleAccounting"/>
      <sz val="16"/>
      <color theme="1"/>
      <name val="Bookman Old Style"/>
      <family val="1"/>
    </font>
    <font>
      <sz val="12"/>
      <color rgb="FFFF0000"/>
      <name val="Bookman Old Style"/>
      <family val="1"/>
    </font>
    <font>
      <i/>
      <sz val="16"/>
      <color rgb="FFFF0000"/>
      <name val="Bookman Old Style"/>
      <family val="1"/>
    </font>
    <font>
      <sz val="14"/>
      <color rgb="FFFF0000"/>
      <name val="Bookman Old Style"/>
      <family val="1"/>
    </font>
    <font>
      <b/>
      <i/>
      <sz val="16"/>
      <color rgb="FFFF0000"/>
      <name val="Bookman Old Style"/>
      <family val="1"/>
    </font>
    <font>
      <sz val="15"/>
      <color theme="1"/>
      <name val="Bookman Old Style"/>
      <family val="1"/>
    </font>
    <font>
      <i/>
      <sz val="11"/>
      <color theme="1"/>
      <name val="Calibri"/>
      <family val="2"/>
      <scheme val="minor"/>
    </font>
    <font>
      <sz val="13"/>
      <color theme="1"/>
      <name val="Bookman Old Style"/>
      <family val="1"/>
    </font>
    <font>
      <sz val="15"/>
      <color rgb="FFFF0000"/>
      <name val="Bookman Old Style"/>
      <family val="1"/>
    </font>
    <font>
      <i/>
      <sz val="14"/>
      <name val="Bookman Old Style"/>
      <family val="1"/>
    </font>
    <font>
      <sz val="14"/>
      <name val="Bookman Old Style"/>
      <family val="1"/>
    </font>
    <font>
      <b/>
      <i/>
      <sz val="14"/>
      <name val="Bookman Old Style"/>
      <family val="1"/>
    </font>
    <font>
      <i/>
      <sz val="14"/>
      <color rgb="FFFF0000"/>
      <name val="Bookman Old Style"/>
      <family val="1"/>
    </font>
    <font>
      <b/>
      <sz val="9"/>
      <color indexed="81"/>
      <name val="Tahoma"/>
      <family val="2"/>
    </font>
    <font>
      <sz val="9"/>
      <color indexed="81"/>
      <name val="Tahoma"/>
      <family val="2"/>
    </font>
    <font>
      <i/>
      <sz val="16"/>
      <color theme="0"/>
      <name val="Bookman Old Style"/>
      <family val="1"/>
    </font>
    <font>
      <b/>
      <i/>
      <sz val="12"/>
      <name val="Bookman Old Style"/>
      <family val="1"/>
    </font>
    <font>
      <b/>
      <u val="singleAccounting"/>
      <sz val="16"/>
      <name val="Bookman Old Style"/>
      <family val="1"/>
    </font>
    <font>
      <sz val="12"/>
      <name val="Arial"/>
      <family val="2"/>
    </font>
    <font>
      <sz val="18"/>
      <name val="Bookman Old Style"/>
      <family val="1"/>
    </font>
    <font>
      <b/>
      <sz val="18"/>
      <name val="Bookman Old Style"/>
      <family val="1"/>
    </font>
    <font>
      <i/>
      <sz val="14"/>
      <color theme="1"/>
      <name val="Bookman Old Style"/>
      <family val="1"/>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medium">
        <color auto="1"/>
      </left>
      <right style="thin">
        <color auto="1"/>
      </right>
      <top style="medium">
        <color auto="1"/>
      </top>
      <bottom/>
      <diagonal/>
    </border>
    <border>
      <left style="thin">
        <color auto="1"/>
      </left>
      <right/>
      <top style="double">
        <color auto="1"/>
      </top>
      <bottom style="thin">
        <color indexed="64"/>
      </bottom>
      <diagonal/>
    </border>
    <border>
      <left/>
      <right style="thin">
        <color auto="1"/>
      </right>
      <top style="double">
        <color auto="1"/>
      </top>
      <bottom style="thin">
        <color indexed="64"/>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style="hair">
        <color auto="1"/>
      </top>
      <bottom style="hair">
        <color auto="1"/>
      </bottom>
      <diagonal/>
    </border>
    <border>
      <left style="medium">
        <color auto="1"/>
      </left>
      <right style="thin">
        <color auto="1"/>
      </right>
      <top style="thin">
        <color auto="1"/>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rgb="FF000000"/>
      </right>
      <top/>
      <bottom/>
      <diagonal/>
    </border>
    <border>
      <left style="thin">
        <color indexed="64"/>
      </left>
      <right style="thin">
        <color indexed="64"/>
      </right>
      <top style="medium">
        <color indexed="64"/>
      </top>
      <bottom style="medium">
        <color indexed="64"/>
      </bottom>
      <diagonal/>
    </border>
    <border>
      <left/>
      <right style="thin">
        <color auto="1"/>
      </right>
      <top style="hair">
        <color auto="1"/>
      </top>
      <bottom/>
      <diagonal/>
    </border>
    <border>
      <left/>
      <right/>
      <top style="double">
        <color indexed="64"/>
      </top>
      <bottom style="thin">
        <color indexed="64"/>
      </bottom>
      <diagonal/>
    </border>
    <border>
      <left style="thin">
        <color auto="1"/>
      </left>
      <right style="thin">
        <color auto="1"/>
      </right>
      <top style="double">
        <color auto="1"/>
      </top>
      <bottom style="thin">
        <color indexed="64"/>
      </bottom>
      <diagonal/>
    </border>
    <border>
      <left style="thin">
        <color indexed="64"/>
      </left>
      <right/>
      <top style="hair">
        <color indexed="64"/>
      </top>
      <bottom style="double">
        <color auto="1"/>
      </bottom>
      <diagonal/>
    </border>
    <border>
      <left/>
      <right/>
      <top style="hair">
        <color indexed="64"/>
      </top>
      <bottom style="double">
        <color auto="1"/>
      </bottom>
      <diagonal/>
    </border>
    <border>
      <left/>
      <right style="thin">
        <color indexed="64"/>
      </right>
      <top style="hair">
        <color indexed="64"/>
      </top>
      <bottom style="double">
        <color auto="1"/>
      </bottom>
      <diagonal/>
    </border>
    <border>
      <left style="thin">
        <color indexed="64"/>
      </left>
      <right style="thin">
        <color indexed="64"/>
      </right>
      <top style="hair">
        <color indexed="64"/>
      </top>
      <bottom style="double">
        <color auto="1"/>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20">
    <xf numFmtId="0" fontId="0" fillId="0" borderId="0"/>
    <xf numFmtId="41" fontId="1" fillId="0" borderId="0" applyFont="0" applyFill="0" applyBorder="0" applyAlignment="0" applyProtection="0"/>
    <xf numFmtId="164" fontId="1" fillId="0" borderId="0" applyFont="0" applyFill="0" applyBorder="0" applyAlignment="0" applyProtection="0"/>
    <xf numFmtId="0" fontId="9" fillId="0" borderId="0">
      <alignment vertical="top"/>
    </xf>
    <xf numFmtId="41" fontId="9" fillId="0" borderId="0" applyFont="0" applyFill="0" applyBorder="0" applyAlignment="0" applyProtection="0">
      <alignment vertical="top"/>
    </xf>
    <xf numFmtId="43" fontId="9" fillId="0" borderId="0" applyFont="0" applyFill="0" applyBorder="0" applyAlignment="0" applyProtection="0">
      <alignment vertical="top"/>
    </xf>
    <xf numFmtId="0" fontId="26" fillId="0" borderId="0"/>
    <xf numFmtId="41" fontId="26" fillId="0" borderId="0" applyFont="0" applyFill="0" applyBorder="0" applyAlignment="0" applyProtection="0"/>
    <xf numFmtId="43" fontId="26" fillId="0" borderId="0" applyFont="0" applyFill="0" applyBorder="0" applyAlignment="0" applyProtection="0"/>
    <xf numFmtId="0" fontId="27" fillId="0" borderId="0"/>
    <xf numFmtId="0" fontId="10" fillId="0" borderId="0"/>
    <xf numFmtId="42" fontId="1" fillId="0" borderId="0" applyFont="0" applyFill="0" applyBorder="0" applyAlignment="0" applyProtection="0"/>
    <xf numFmtId="0" fontId="1" fillId="0" borderId="0"/>
    <xf numFmtId="41" fontId="10" fillId="0" borderId="0" applyFont="0" applyFill="0" applyBorder="0" applyAlignment="0" applyProtection="0"/>
    <xf numFmtId="0" fontId="10" fillId="0" borderId="0"/>
    <xf numFmtId="9" fontId="10" fillId="0" borderId="0" applyFont="0" applyFill="0" applyBorder="0" applyAlignment="0" applyProtection="0"/>
    <xf numFmtId="43" fontId="10" fillId="0" borderId="0" applyFont="0" applyFill="0" applyBorder="0" applyAlignment="0" applyProtection="0"/>
    <xf numFmtId="9"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513">
    <xf numFmtId="0" fontId="0" fillId="0" borderId="0" xfId="0"/>
    <xf numFmtId="0" fontId="2" fillId="0" borderId="0" xfId="0" applyFont="1"/>
    <xf numFmtId="0" fontId="2" fillId="0" borderId="0" xfId="0" applyFont="1" applyAlignment="1">
      <alignment horizontal="left"/>
    </xf>
    <xf numFmtId="0" fontId="6" fillId="0" borderId="19" xfId="0" applyFont="1" applyFill="1" applyBorder="1" applyAlignment="1">
      <alignment horizontal="left" vertical="top" wrapText="1"/>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24" xfId="0" applyFont="1" applyBorder="1" applyAlignment="1">
      <alignment vertical="top"/>
    </xf>
    <xf numFmtId="0" fontId="3" fillId="0" borderId="24" xfId="0" applyFont="1" applyBorder="1" applyAlignment="1">
      <alignment horizontal="left" vertical="top" wrapText="1"/>
    </xf>
    <xf numFmtId="49" fontId="2" fillId="0" borderId="24" xfId="0" applyNumberFormat="1" applyFont="1" applyBorder="1" applyAlignment="1">
      <alignment horizontal="center" vertical="top"/>
    </xf>
    <xf numFmtId="0" fontId="2" fillId="0" borderId="24" xfId="0" applyFont="1" applyBorder="1" applyAlignment="1">
      <alignment horizontal="left" vertical="top" wrapText="1"/>
    </xf>
    <xf numFmtId="0" fontId="7" fillId="0" borderId="24" xfId="0" applyFont="1" applyFill="1" applyBorder="1" applyAlignment="1">
      <alignment horizontal="left" vertical="top" wrapText="1"/>
    </xf>
    <xf numFmtId="49" fontId="2" fillId="0" borderId="24" xfId="0" applyNumberFormat="1" applyFont="1" applyBorder="1" applyAlignment="1">
      <alignment horizontal="center" vertical="top" wrapText="1"/>
    </xf>
    <xf numFmtId="164" fontId="2" fillId="0" borderId="24" xfId="0" applyNumberFormat="1" applyFont="1" applyBorder="1" applyAlignment="1">
      <alignment vertical="top"/>
    </xf>
    <xf numFmtId="0" fontId="7" fillId="0" borderId="24" xfId="0" applyFont="1" applyFill="1" applyBorder="1" applyAlignment="1">
      <alignment horizontal="center" vertical="top" wrapText="1"/>
    </xf>
    <xf numFmtId="0" fontId="7" fillId="0" borderId="24" xfId="0" applyFont="1" applyBorder="1" applyAlignment="1">
      <alignment vertical="top" wrapText="1"/>
    </xf>
    <xf numFmtId="49" fontId="3" fillId="0" borderId="24" xfId="0" applyNumberFormat="1" applyFont="1" applyBorder="1" applyAlignment="1">
      <alignment horizontal="left" vertical="top"/>
    </xf>
    <xf numFmtId="49" fontId="2" fillId="0" borderId="24" xfId="0" applyNumberFormat="1" applyFont="1" applyBorder="1" applyAlignment="1">
      <alignment horizontal="left" vertical="top"/>
    </xf>
    <xf numFmtId="0" fontId="2" fillId="0" borderId="24" xfId="0" applyFont="1" applyBorder="1" applyAlignment="1">
      <alignment horizontal="center" vertical="top" wrapText="1"/>
    </xf>
    <xf numFmtId="0" fontId="6" fillId="0" borderId="24" xfId="0" applyFont="1" applyFill="1" applyBorder="1" applyAlignment="1">
      <alignment horizontal="left" vertical="top" wrapText="1"/>
    </xf>
    <xf numFmtId="0" fontId="3" fillId="0" borderId="24" xfId="0" applyFont="1" applyBorder="1" applyAlignment="1">
      <alignment vertical="top" wrapText="1"/>
    </xf>
    <xf numFmtId="0" fontId="2" fillId="0" borderId="24" xfId="0" applyFont="1" applyBorder="1" applyAlignment="1">
      <alignment horizontal="center" vertical="top"/>
    </xf>
    <xf numFmtId="9" fontId="2" fillId="0" borderId="24" xfId="0" applyNumberFormat="1" applyFont="1" applyBorder="1" applyAlignment="1">
      <alignment horizontal="left" vertical="top" wrapText="1"/>
    </xf>
    <xf numFmtId="9" fontId="2" fillId="0" borderId="24" xfId="0" applyNumberFormat="1" applyFont="1" applyBorder="1" applyAlignment="1">
      <alignment horizontal="left" vertical="top"/>
    </xf>
    <xf numFmtId="0" fontId="2" fillId="0" borderId="24" xfId="0" applyFont="1" applyBorder="1" applyAlignment="1">
      <alignment vertical="top" wrapText="1"/>
    </xf>
    <xf numFmtId="0" fontId="3" fillId="0" borderId="24" xfId="0" applyFont="1" applyBorder="1" applyAlignment="1">
      <alignment horizontal="left" vertical="top"/>
    </xf>
    <xf numFmtId="9" fontId="2" fillId="0" borderId="24" xfId="0" applyNumberFormat="1" applyFont="1" applyBorder="1" applyAlignment="1">
      <alignment horizontal="center" vertical="top"/>
    </xf>
    <xf numFmtId="0" fontId="2" fillId="0" borderId="24" xfId="0" quotePrefix="1" applyFont="1" applyBorder="1" applyAlignment="1">
      <alignment vertical="top" wrapText="1"/>
    </xf>
    <xf numFmtId="0" fontId="2" fillId="0" borderId="24" xfId="0" quotePrefix="1" applyFont="1" applyBorder="1" applyAlignment="1">
      <alignment horizontal="left" vertical="top" wrapText="1"/>
    </xf>
    <xf numFmtId="0" fontId="2" fillId="0" borderId="24" xfId="0" quotePrefix="1" applyFont="1" applyBorder="1" applyAlignment="1">
      <alignment horizontal="left" vertical="top"/>
    </xf>
    <xf numFmtId="41" fontId="2" fillId="0" borderId="24" xfId="1" applyFont="1" applyBorder="1" applyAlignment="1">
      <alignment vertical="top"/>
    </xf>
    <xf numFmtId="0" fontId="2" fillId="0" borderId="27" xfId="0" applyFont="1" applyBorder="1" applyAlignment="1">
      <alignment horizontal="center" vertical="top" wrapText="1"/>
    </xf>
    <xf numFmtId="0" fontId="3" fillId="2" borderId="24" xfId="0" applyFont="1" applyFill="1" applyBorder="1" applyAlignment="1">
      <alignment vertical="top"/>
    </xf>
    <xf numFmtId="0" fontId="2" fillId="2" borderId="27" xfId="0" applyFont="1" applyFill="1" applyBorder="1" applyAlignment="1">
      <alignment horizontal="center" vertical="top" wrapText="1"/>
    </xf>
    <xf numFmtId="0" fontId="2" fillId="2" borderId="24" xfId="0" applyFont="1" applyFill="1" applyBorder="1" applyAlignment="1">
      <alignment horizontal="center" vertical="top"/>
    </xf>
    <xf numFmtId="0" fontId="2" fillId="2" borderId="24" xfId="0" applyFont="1" applyFill="1" applyBorder="1" applyAlignment="1">
      <alignment horizontal="left" vertical="top" wrapText="1"/>
    </xf>
    <xf numFmtId="0" fontId="7" fillId="2" borderId="24" xfId="0" applyFont="1" applyFill="1" applyBorder="1" applyAlignment="1">
      <alignment horizontal="left" vertical="top" wrapText="1"/>
    </xf>
    <xf numFmtId="0" fontId="7" fillId="2" borderId="24" xfId="0" quotePrefix="1" applyFont="1" applyFill="1" applyBorder="1" applyAlignment="1">
      <alignment horizontal="left" vertical="top" wrapText="1"/>
    </xf>
    <xf numFmtId="0" fontId="2" fillId="2" borderId="24" xfId="0" applyFont="1" applyFill="1" applyBorder="1" applyAlignment="1">
      <alignment horizontal="center" vertical="top" wrapText="1"/>
    </xf>
    <xf numFmtId="0" fontId="2" fillId="0" borderId="29" xfId="0" applyFont="1" applyBorder="1" applyAlignment="1">
      <alignment horizontal="center" vertical="top"/>
    </xf>
    <xf numFmtId="0" fontId="2" fillId="0" borderId="29" xfId="0" applyFont="1" applyBorder="1" applyAlignment="1">
      <alignment vertical="top"/>
    </xf>
    <xf numFmtId="0" fontId="2" fillId="2" borderId="0" xfId="0" applyFont="1" applyFill="1" applyBorder="1" applyAlignment="1">
      <alignment horizontal="center" vertical="top"/>
    </xf>
    <xf numFmtId="49" fontId="2" fillId="2" borderId="0" xfId="0" applyNumberFormat="1" applyFont="1" applyFill="1" applyBorder="1" applyAlignment="1">
      <alignment horizontal="center" vertical="top"/>
    </xf>
    <xf numFmtId="0" fontId="2" fillId="0" borderId="0" xfId="0" applyFont="1" applyBorder="1" applyAlignment="1">
      <alignment horizontal="left"/>
    </xf>
    <xf numFmtId="49" fontId="2" fillId="2" borderId="0" xfId="0" quotePrefix="1" applyNumberFormat="1" applyFont="1" applyFill="1" applyBorder="1" applyAlignment="1">
      <alignment horizontal="center" vertical="top"/>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Border="1" applyAlignment="1"/>
    <xf numFmtId="0" fontId="2" fillId="0" borderId="0" xfId="0" applyFont="1" applyBorder="1" applyAlignment="1">
      <alignment vertical="center"/>
    </xf>
    <xf numFmtId="0" fontId="2" fillId="0" borderId="8" xfId="0" applyFont="1" applyBorder="1" applyAlignment="1"/>
    <xf numFmtId="0" fontId="2" fillId="0" borderId="0" xfId="0" applyFont="1" applyBorder="1" applyAlignment="1">
      <alignment wrapText="1"/>
    </xf>
    <xf numFmtId="0" fontId="2" fillId="0" borderId="0" xfId="0" applyFont="1" applyBorder="1"/>
    <xf numFmtId="0" fontId="2" fillId="0" borderId="8" xfId="0" applyFont="1" applyBorder="1"/>
    <xf numFmtId="0" fontId="3" fillId="0" borderId="0" xfId="0" applyFont="1" applyBorder="1" applyAlignment="1">
      <alignment horizontal="left" vertical="center" wrapText="1"/>
    </xf>
    <xf numFmtId="0" fontId="8" fillId="0" borderId="0" xfId="0" applyFont="1" applyBorder="1" applyAlignment="1"/>
    <xf numFmtId="0" fontId="8" fillId="0" borderId="8" xfId="0" applyFont="1" applyBorder="1" applyAlignment="1"/>
    <xf numFmtId="0" fontId="2" fillId="0" borderId="7" xfId="0" applyFont="1" applyBorder="1" applyAlignment="1"/>
    <xf numFmtId="0" fontId="2" fillId="0" borderId="10" xfId="0" applyFont="1" applyBorder="1" applyAlignment="1"/>
    <xf numFmtId="0" fontId="7" fillId="0" borderId="24" xfId="3" applyFont="1" applyFill="1" applyBorder="1" applyAlignment="1">
      <alignment horizontal="left" vertical="top" wrapText="1"/>
    </xf>
    <xf numFmtId="0" fontId="7" fillId="0" borderId="0" xfId="3" applyFont="1" applyFill="1">
      <alignment vertical="top"/>
    </xf>
    <xf numFmtId="0" fontId="7" fillId="0" borderId="7" xfId="3" applyFont="1" applyFill="1" applyBorder="1" applyAlignment="1">
      <alignment horizontal="center" vertical="top"/>
    </xf>
    <xf numFmtId="0" fontId="7" fillId="0" borderId="0" xfId="3" applyFont="1" applyFill="1" applyBorder="1">
      <alignment vertical="top"/>
    </xf>
    <xf numFmtId="0" fontId="7" fillId="0" borderId="0" xfId="3" applyFont="1" applyFill="1" applyAlignment="1">
      <alignment horizontal="center" vertical="top"/>
    </xf>
    <xf numFmtId="41" fontId="6" fillId="0" borderId="24" xfId="3" applyNumberFormat="1" applyFont="1" applyFill="1" applyBorder="1" applyAlignment="1">
      <alignment vertical="center" wrapText="1" readingOrder="1"/>
    </xf>
    <xf numFmtId="0" fontId="7" fillId="0" borderId="0" xfId="3" applyFont="1" applyFill="1" applyAlignment="1">
      <alignment vertical="center"/>
    </xf>
    <xf numFmtId="0" fontId="11" fillId="0" borderId="24" xfId="3" applyFont="1" applyFill="1" applyBorder="1" applyAlignment="1">
      <alignment horizontal="center" vertical="center" wrapText="1"/>
    </xf>
    <xf numFmtId="41" fontId="12" fillId="0" borderId="24" xfId="3" applyNumberFormat="1" applyFont="1" applyFill="1" applyBorder="1" applyAlignment="1">
      <alignment vertical="center"/>
    </xf>
    <xf numFmtId="41" fontId="11" fillId="0" borderId="24" xfId="3" applyNumberFormat="1" applyFont="1" applyFill="1" applyBorder="1" applyAlignment="1">
      <alignment vertical="center"/>
    </xf>
    <xf numFmtId="0" fontId="11" fillId="0" borderId="0" xfId="3" applyFont="1" applyFill="1" applyAlignment="1">
      <alignment vertical="center"/>
    </xf>
    <xf numFmtId="41" fontId="7" fillId="0" borderId="24" xfId="3" applyNumberFormat="1" applyFont="1" applyFill="1" applyBorder="1" applyAlignment="1">
      <alignment vertical="center" wrapText="1" readingOrder="1"/>
    </xf>
    <xf numFmtId="41" fontId="7" fillId="0" borderId="24" xfId="3" applyNumberFormat="1" applyFont="1" applyFill="1" applyBorder="1" applyAlignment="1">
      <alignment vertical="center"/>
    </xf>
    <xf numFmtId="41" fontId="7" fillId="0" borderId="24" xfId="3" applyNumberFormat="1" applyFont="1" applyFill="1" applyBorder="1" applyAlignment="1">
      <alignment vertical="center" wrapText="1"/>
    </xf>
    <xf numFmtId="0" fontId="11" fillId="0" borderId="24" xfId="3" applyFont="1" applyFill="1" applyBorder="1" applyAlignment="1">
      <alignment horizontal="center" vertical="center"/>
    </xf>
    <xf numFmtId="0" fontId="7" fillId="0" borderId="24" xfId="3" applyFont="1" applyFill="1" applyBorder="1" applyAlignment="1">
      <alignment horizontal="center" vertical="top"/>
    </xf>
    <xf numFmtId="0" fontId="7" fillId="0" borderId="24" xfId="3" applyFont="1" applyFill="1" applyBorder="1" applyAlignment="1">
      <alignment vertical="top" wrapText="1"/>
    </xf>
    <xf numFmtId="41" fontId="7" fillId="0" borderId="24" xfId="3" applyNumberFormat="1" applyFont="1" applyFill="1" applyBorder="1">
      <alignment vertical="top"/>
    </xf>
    <xf numFmtId="0" fontId="7" fillId="0" borderId="27" xfId="3" applyFont="1" applyFill="1" applyBorder="1" applyAlignment="1">
      <alignment horizontal="left" vertical="top"/>
    </xf>
    <xf numFmtId="9" fontId="6" fillId="0" borderId="24" xfId="3" applyNumberFormat="1" applyFont="1" applyFill="1" applyBorder="1" applyAlignment="1">
      <alignment horizontal="center" vertical="center" wrapText="1"/>
    </xf>
    <xf numFmtId="39" fontId="11" fillId="0" borderId="24" xfId="3" applyNumberFormat="1" applyFont="1" applyFill="1" applyBorder="1" applyAlignment="1">
      <alignment horizontal="center" vertical="center" wrapText="1"/>
    </xf>
    <xf numFmtId="0" fontId="7" fillId="0" borderId="24" xfId="3" applyFont="1" applyFill="1" applyBorder="1" applyAlignment="1">
      <alignment horizontal="center" vertical="top" wrapText="1"/>
    </xf>
    <xf numFmtId="41" fontId="6" fillId="0" borderId="24" xfId="3" applyNumberFormat="1" applyFont="1" applyFill="1" applyBorder="1" applyAlignment="1">
      <alignment vertical="center" wrapText="1"/>
    </xf>
    <xf numFmtId="0" fontId="6" fillId="0" borderId="24" xfId="3" applyFont="1" applyFill="1" applyBorder="1" applyAlignment="1">
      <alignment horizontal="center" vertical="center" wrapText="1"/>
    </xf>
    <xf numFmtId="41" fontId="6" fillId="0" borderId="24" xfId="3" applyNumberFormat="1" applyFont="1" applyFill="1" applyBorder="1" applyAlignment="1">
      <alignment vertical="center"/>
    </xf>
    <xf numFmtId="9" fontId="7" fillId="0" borderId="24" xfId="3" applyNumberFormat="1" applyFont="1" applyFill="1" applyBorder="1" applyAlignment="1">
      <alignment horizontal="center" vertical="center" wrapText="1"/>
    </xf>
    <xf numFmtId="39" fontId="7" fillId="0" borderId="24" xfId="3" applyNumberFormat="1" applyFont="1" applyFill="1" applyBorder="1" applyAlignment="1">
      <alignment horizontal="center" vertical="center" wrapText="1"/>
    </xf>
    <xf numFmtId="0" fontId="12" fillId="0" borderId="24" xfId="3" applyFont="1" applyFill="1" applyBorder="1" applyAlignment="1">
      <alignment horizontal="center" vertical="center" wrapText="1"/>
    </xf>
    <xf numFmtId="41" fontId="7" fillId="0" borderId="24" xfId="3" applyNumberFormat="1" applyFont="1" applyFill="1" applyBorder="1" applyAlignment="1">
      <alignment horizontal="center" vertical="center" wrapText="1"/>
    </xf>
    <xf numFmtId="9" fontId="11" fillId="0" borderId="24" xfId="3" applyNumberFormat="1" applyFont="1" applyFill="1" applyBorder="1" applyAlignment="1">
      <alignment horizontal="center" vertical="center" wrapText="1"/>
    </xf>
    <xf numFmtId="9" fontId="7" fillId="0" borderId="24" xfId="3" applyNumberFormat="1" applyFont="1" applyFill="1" applyBorder="1" applyAlignment="1">
      <alignment horizontal="center" vertical="center"/>
    </xf>
    <xf numFmtId="1" fontId="11" fillId="0" borderId="24" xfId="3" applyNumberFormat="1" applyFont="1" applyFill="1" applyBorder="1" applyAlignment="1">
      <alignment horizontal="center" vertical="center" wrapText="1"/>
    </xf>
    <xf numFmtId="0" fontId="11" fillId="0" borderId="0" xfId="3" applyFont="1" applyFill="1">
      <alignment vertical="top"/>
    </xf>
    <xf numFmtId="1" fontId="7" fillId="0" borderId="24" xfId="3" applyNumberFormat="1" applyFont="1" applyFill="1" applyBorder="1" applyAlignment="1">
      <alignment horizontal="center" vertical="center" wrapText="1"/>
    </xf>
    <xf numFmtId="0" fontId="11" fillId="0" borderId="24" xfId="3" applyFont="1" applyFill="1" applyBorder="1" applyAlignment="1">
      <alignment horizontal="center" vertical="top"/>
    </xf>
    <xf numFmtId="0" fontId="11" fillId="0" borderId="24" xfId="3" applyFont="1" applyFill="1" applyBorder="1" applyAlignment="1">
      <alignment horizontal="center" vertical="top" wrapText="1"/>
    </xf>
    <xf numFmtId="9" fontId="12" fillId="0" borderId="24" xfId="3" applyNumberFormat="1" applyFont="1" applyFill="1" applyBorder="1" applyAlignment="1">
      <alignment horizontal="center" vertical="center" wrapText="1"/>
    </xf>
    <xf numFmtId="41" fontId="12" fillId="0" borderId="24" xfId="3" applyNumberFormat="1" applyFont="1" applyFill="1" applyBorder="1" applyAlignment="1">
      <alignment horizontal="right" vertical="center" wrapText="1"/>
    </xf>
    <xf numFmtId="0" fontId="11" fillId="0" borderId="27" xfId="3" applyFont="1" applyFill="1" applyBorder="1" applyAlignment="1">
      <alignment horizontal="left" vertical="top"/>
    </xf>
    <xf numFmtId="0" fontId="11" fillId="0" borderId="24" xfId="3" applyFont="1" applyFill="1" applyBorder="1" applyAlignment="1">
      <alignment vertical="top" wrapText="1"/>
    </xf>
    <xf numFmtId="0" fontId="13" fillId="0" borderId="0" xfId="3" applyFont="1" applyFill="1" applyAlignment="1">
      <alignment vertical="center"/>
    </xf>
    <xf numFmtId="0" fontId="16" fillId="0" borderId="0" xfId="3" applyFont="1" applyFill="1" applyAlignment="1">
      <alignment vertical="center"/>
    </xf>
    <xf numFmtId="9" fontId="11" fillId="0" borderId="24" xfId="3" applyNumberFormat="1" applyFont="1" applyFill="1" applyBorder="1" applyAlignment="1">
      <alignment horizontal="center" vertical="center"/>
    </xf>
    <xf numFmtId="0" fontId="7" fillId="0" borderId="0" xfId="3" applyFont="1" applyFill="1" applyAlignment="1">
      <alignment horizontal="left" vertical="top"/>
    </xf>
    <xf numFmtId="0" fontId="7" fillId="0" borderId="0" xfId="3" applyFont="1" applyFill="1" applyAlignment="1">
      <alignment vertical="top"/>
    </xf>
    <xf numFmtId="41" fontId="7" fillId="0" borderId="0" xfId="3" applyNumberFormat="1" applyFont="1" applyFill="1">
      <alignment vertical="top"/>
    </xf>
    <xf numFmtId="0" fontId="11" fillId="0" borderId="24" xfId="3" quotePrefix="1" applyFont="1" applyFill="1" applyBorder="1" applyAlignment="1">
      <alignment horizontal="center" vertical="top"/>
    </xf>
    <xf numFmtId="0" fontId="7" fillId="0" borderId="24" xfId="3" applyFont="1" applyFill="1" applyBorder="1" applyAlignment="1">
      <alignment vertical="top"/>
    </xf>
    <xf numFmtId="0" fontId="6" fillId="0" borderId="24" xfId="3" applyFont="1" applyFill="1" applyBorder="1" applyAlignment="1">
      <alignment vertical="top" wrapText="1"/>
    </xf>
    <xf numFmtId="0" fontId="11" fillId="0" borderId="26" xfId="3" applyFont="1" applyFill="1" applyBorder="1" applyAlignment="1">
      <alignment vertical="top" wrapText="1"/>
    </xf>
    <xf numFmtId="39" fontId="11" fillId="0" borderId="24" xfId="3" applyNumberFormat="1" applyFont="1" applyFill="1" applyBorder="1" applyAlignment="1">
      <alignment vertical="top" wrapText="1"/>
    </xf>
    <xf numFmtId="0" fontId="11" fillId="0" borderId="24" xfId="3" applyFont="1" applyFill="1" applyBorder="1" applyAlignment="1">
      <alignment vertical="top"/>
    </xf>
    <xf numFmtId="0" fontId="12" fillId="0" borderId="24" xfId="3" applyFont="1" applyFill="1" applyBorder="1" applyAlignment="1">
      <alignment vertical="top" wrapText="1"/>
    </xf>
    <xf numFmtId="0" fontId="12" fillId="0" borderId="24" xfId="3" applyFont="1" applyFill="1" applyBorder="1" applyAlignment="1">
      <alignment vertical="top"/>
    </xf>
    <xf numFmtId="0" fontId="11" fillId="0" borderId="24" xfId="3" quotePrefix="1" applyFont="1" applyFill="1" applyBorder="1" applyAlignment="1">
      <alignment vertical="top"/>
    </xf>
    <xf numFmtId="0" fontId="16" fillId="0" borderId="24" xfId="3" applyFont="1" applyFill="1" applyBorder="1" applyAlignment="1">
      <alignment vertical="top"/>
    </xf>
    <xf numFmtId="39" fontId="7" fillId="0" borderId="24" xfId="3" applyNumberFormat="1" applyFont="1" applyFill="1" applyBorder="1" applyAlignment="1">
      <alignment horizontal="center" vertical="top" wrapText="1"/>
    </xf>
    <xf numFmtId="0" fontId="2" fillId="0" borderId="33" xfId="0" applyFont="1" applyBorder="1" applyAlignment="1">
      <alignment horizontal="center"/>
    </xf>
    <xf numFmtId="0" fontId="2" fillId="0" borderId="27" xfId="0" applyFont="1" applyBorder="1" applyAlignment="1">
      <alignment horizontal="center"/>
    </xf>
    <xf numFmtId="0" fontId="2" fillId="0" borderId="19" xfId="0" applyFont="1" applyBorder="1" applyAlignment="1">
      <alignment vertical="top"/>
    </xf>
    <xf numFmtId="0" fontId="3" fillId="0" borderId="24" xfId="0" applyFont="1" applyBorder="1" applyAlignment="1">
      <alignment vertical="top"/>
    </xf>
    <xf numFmtId="0" fontId="2" fillId="0" borderId="29" xfId="0" applyFont="1" applyBorder="1" applyAlignment="1">
      <alignment horizontal="left" vertical="top" wrapText="1"/>
    </xf>
    <xf numFmtId="0" fontId="2" fillId="0" borderId="29" xfId="0" applyFont="1" applyBorder="1" applyAlignment="1">
      <alignment vertical="top" wrapText="1"/>
    </xf>
    <xf numFmtId="0" fontId="2" fillId="0" borderId="32" xfId="0" applyFont="1" applyBorder="1" applyAlignment="1">
      <alignment horizontal="center" vertical="top" wrapText="1"/>
    </xf>
    <xf numFmtId="0" fontId="7" fillId="0" borderId="37" xfId="3" applyFont="1" applyFill="1" applyBorder="1" applyAlignment="1">
      <alignment horizontal="center" vertical="top"/>
    </xf>
    <xf numFmtId="0" fontId="7" fillId="0" borderId="38" xfId="3" applyFont="1" applyFill="1" applyBorder="1" applyAlignment="1">
      <alignment horizontal="center" vertical="top"/>
    </xf>
    <xf numFmtId="0" fontId="7" fillId="0" borderId="39" xfId="3" applyFont="1" applyFill="1" applyBorder="1" applyAlignment="1">
      <alignment horizontal="center" vertical="top"/>
    </xf>
    <xf numFmtId="0" fontId="2" fillId="3" borderId="14" xfId="0" applyFont="1" applyFill="1" applyBorder="1" applyAlignment="1">
      <alignment horizontal="center" vertical="top"/>
    </xf>
    <xf numFmtId="49" fontId="2" fillId="3" borderId="14" xfId="0" applyNumberFormat="1" applyFont="1" applyFill="1" applyBorder="1" applyAlignment="1">
      <alignment horizontal="center" vertical="top"/>
    </xf>
    <xf numFmtId="0" fontId="2" fillId="3" borderId="14" xfId="0" applyFont="1" applyFill="1" applyBorder="1" applyAlignment="1">
      <alignment horizontal="left"/>
    </xf>
    <xf numFmtId="49" fontId="2" fillId="3" borderId="14" xfId="0" quotePrefix="1" applyNumberFormat="1" applyFont="1" applyFill="1" applyBorder="1" applyAlignment="1">
      <alignment horizontal="center" vertical="top"/>
    </xf>
    <xf numFmtId="0" fontId="3" fillId="3" borderId="14" xfId="0" applyFont="1" applyFill="1" applyBorder="1" applyAlignment="1">
      <alignment horizontal="center" vertical="center" wrapText="1"/>
    </xf>
    <xf numFmtId="0" fontId="2" fillId="3" borderId="14" xfId="0" applyFont="1" applyFill="1" applyBorder="1" applyAlignment="1">
      <alignment vertical="center" wrapText="1"/>
    </xf>
    <xf numFmtId="0" fontId="2" fillId="3" borderId="14" xfId="0" applyFont="1" applyFill="1" applyBorder="1" applyAlignment="1"/>
    <xf numFmtId="0" fontId="2" fillId="3" borderId="14" xfId="0" applyFont="1" applyFill="1" applyBorder="1" applyAlignment="1">
      <alignment horizontal="center" vertical="center"/>
    </xf>
    <xf numFmtId="0" fontId="2" fillId="3" borderId="14" xfId="0" applyFont="1" applyFill="1" applyBorder="1"/>
    <xf numFmtId="164" fontId="3" fillId="3" borderId="14" xfId="0" applyNumberFormat="1" applyFont="1" applyFill="1" applyBorder="1" applyAlignment="1">
      <alignment vertical="center"/>
    </xf>
    <xf numFmtId="0" fontId="7" fillId="3" borderId="12" xfId="3" applyFont="1" applyFill="1" applyBorder="1" applyAlignment="1">
      <alignment vertical="top"/>
    </xf>
    <xf numFmtId="0" fontId="7" fillId="3" borderId="13" xfId="3" applyFont="1" applyFill="1" applyBorder="1" applyAlignment="1">
      <alignment vertical="top"/>
    </xf>
    <xf numFmtId="0" fontId="7" fillId="3" borderId="13" xfId="3" applyFont="1" applyFill="1" applyBorder="1" applyAlignment="1">
      <alignment horizontal="left" vertical="top"/>
    </xf>
    <xf numFmtId="0" fontId="6" fillId="3" borderId="13" xfId="3" applyFont="1" applyFill="1" applyBorder="1" applyAlignment="1">
      <alignment vertical="center"/>
    </xf>
    <xf numFmtId="41" fontId="6" fillId="3" borderId="14" xfId="3" applyNumberFormat="1" applyFont="1" applyFill="1" applyBorder="1" applyAlignment="1">
      <alignment vertical="center"/>
    </xf>
    <xf numFmtId="0" fontId="7" fillId="3" borderId="13" xfId="3" applyFont="1" applyFill="1" applyBorder="1" applyAlignment="1">
      <alignment vertical="center"/>
    </xf>
    <xf numFmtId="41" fontId="6" fillId="3" borderId="14" xfId="3" applyNumberFormat="1" applyFont="1" applyFill="1" applyBorder="1" applyAlignment="1">
      <alignment vertical="center" wrapText="1" readingOrder="1"/>
    </xf>
    <xf numFmtId="0" fontId="6" fillId="3" borderId="13" xfId="3" applyFont="1" applyFill="1" applyBorder="1" applyAlignment="1">
      <alignment horizontal="center" vertical="center"/>
    </xf>
    <xf numFmtId="0" fontId="14" fillId="0" borderId="0" xfId="3" applyFont="1" applyAlignment="1">
      <alignment vertical="center" readingOrder="1"/>
    </xf>
    <xf numFmtId="43" fontId="14" fillId="0" borderId="0" xfId="3" applyNumberFormat="1" applyFont="1" applyAlignment="1">
      <alignment vertical="center" readingOrder="1"/>
    </xf>
    <xf numFmtId="43" fontId="14" fillId="0" borderId="0" xfId="3" applyNumberFormat="1" applyFont="1" applyAlignment="1">
      <alignment horizontal="center" vertical="center" readingOrder="1"/>
    </xf>
    <xf numFmtId="0" fontId="21" fillId="0" borderId="0" xfId="3" applyFont="1" applyAlignment="1">
      <alignment vertical="center" readingOrder="1"/>
    </xf>
    <xf numFmtId="0" fontId="22" fillId="0" borderId="0" xfId="3" applyFont="1" applyAlignment="1">
      <alignment vertical="center" readingOrder="1"/>
    </xf>
    <xf numFmtId="43" fontId="14" fillId="0" borderId="0" xfId="3" applyNumberFormat="1" applyFont="1" applyAlignment="1">
      <alignment vertical="top" readingOrder="1"/>
    </xf>
    <xf numFmtId="0" fontId="14" fillId="0" borderId="0" xfId="3" applyFont="1" applyAlignment="1">
      <alignment vertical="top" readingOrder="1"/>
    </xf>
    <xf numFmtId="0" fontId="14" fillId="0" borderId="0" xfId="3" applyFont="1" applyBorder="1" applyAlignment="1">
      <alignment horizontal="center" vertical="center" readingOrder="1"/>
    </xf>
    <xf numFmtId="0" fontId="14" fillId="0" borderId="0" xfId="3" applyFont="1" applyBorder="1" applyAlignment="1">
      <alignment vertical="center" readingOrder="1"/>
    </xf>
    <xf numFmtId="43" fontId="14" fillId="0" borderId="0" xfId="3" applyNumberFormat="1" applyFont="1" applyBorder="1" applyAlignment="1">
      <alignment vertical="center" readingOrder="1"/>
    </xf>
    <xf numFmtId="43" fontId="17" fillId="0" borderId="0" xfId="3" applyNumberFormat="1" applyFont="1" applyBorder="1" applyAlignment="1">
      <alignment vertical="center" readingOrder="1"/>
    </xf>
    <xf numFmtId="0" fontId="24" fillId="0" borderId="0" xfId="3" applyFont="1" applyBorder="1" applyAlignment="1">
      <alignment horizontal="center" vertical="center" readingOrder="1"/>
    </xf>
    <xf numFmtId="0" fontId="21" fillId="0" borderId="0" xfId="3" applyFont="1" applyBorder="1" applyAlignment="1">
      <alignment horizontal="center" vertical="center" readingOrder="1"/>
    </xf>
    <xf numFmtId="43" fontId="17" fillId="0" borderId="0" xfId="3" applyNumberFormat="1" applyFont="1" applyAlignment="1">
      <alignment vertical="center" readingOrder="1"/>
    </xf>
    <xf numFmtId="43" fontId="17" fillId="0" borderId="0" xfId="3" applyNumberFormat="1" applyFont="1" applyAlignment="1">
      <alignment horizontal="center" vertical="center" readingOrder="1"/>
    </xf>
    <xf numFmtId="0" fontId="17" fillId="0" borderId="0" xfId="3" applyFont="1" applyBorder="1" applyAlignment="1">
      <alignment horizontal="center" vertical="center" readingOrder="1"/>
    </xf>
    <xf numFmtId="0" fontId="20" fillId="0" borderId="0" xfId="3" applyNumberFormat="1" applyFont="1" applyAlignment="1">
      <alignment horizontal="center" vertical="center" readingOrder="1"/>
    </xf>
    <xf numFmtId="43" fontId="14" fillId="3" borderId="14" xfId="3" applyNumberFormat="1" applyFont="1" applyFill="1" applyBorder="1" applyAlignment="1">
      <alignment horizontal="center" vertical="center" readingOrder="1"/>
    </xf>
    <xf numFmtId="43" fontId="14" fillId="3" borderId="14" xfId="3" applyNumberFormat="1" applyFont="1" applyFill="1" applyBorder="1" applyAlignment="1">
      <alignment vertical="center" readingOrder="1"/>
    </xf>
    <xf numFmtId="165" fontId="21" fillId="3" borderId="14" xfId="3" applyNumberFormat="1" applyFont="1" applyFill="1" applyBorder="1" applyAlignment="1">
      <alignment vertical="center" readingOrder="1"/>
    </xf>
    <xf numFmtId="0" fontId="14" fillId="3" borderId="14" xfId="3" applyFont="1" applyFill="1" applyBorder="1" applyAlignment="1">
      <alignment vertical="center" readingOrder="1"/>
    </xf>
    <xf numFmtId="0" fontId="6" fillId="0" borderId="0" xfId="6" applyFont="1"/>
    <xf numFmtId="0" fontId="6" fillId="0" borderId="0" xfId="6" applyFont="1" applyAlignment="1">
      <alignment vertical="center"/>
    </xf>
    <xf numFmtId="0" fontId="6" fillId="0" borderId="0" xfId="6" applyFont="1" applyAlignment="1">
      <alignment horizontal="center" vertical="center"/>
    </xf>
    <xf numFmtId="0" fontId="7" fillId="0" borderId="0" xfId="6" applyFont="1"/>
    <xf numFmtId="0" fontId="2" fillId="0" borderId="0" xfId="6" applyFont="1" applyAlignment="1"/>
    <xf numFmtId="0" fontId="6" fillId="0" borderId="0" xfId="6" applyFont="1" applyAlignment="1">
      <alignment horizontal="right" vertical="center"/>
    </xf>
    <xf numFmtId="0" fontId="7" fillId="0" borderId="0" xfId="6" applyFont="1" applyAlignment="1">
      <alignment vertical="center"/>
    </xf>
    <xf numFmtId="0" fontId="7" fillId="0" borderId="0" xfId="6" applyFont="1" applyFill="1" applyBorder="1" applyAlignment="1">
      <alignment horizontal="center" vertical="center" wrapText="1"/>
    </xf>
    <xf numFmtId="0" fontId="7" fillId="0" borderId="7" xfId="6" applyFont="1" applyFill="1" applyBorder="1" applyAlignment="1">
      <alignment horizontal="center" vertical="center" wrapText="1"/>
    </xf>
    <xf numFmtId="0" fontId="6" fillId="3" borderId="14" xfId="6" applyFont="1" applyFill="1" applyBorder="1" applyAlignment="1">
      <alignment horizontal="center" vertical="center" wrapText="1"/>
    </xf>
    <xf numFmtId="0" fontId="11" fillId="5" borderId="2" xfId="6" applyFont="1" applyFill="1" applyBorder="1" applyAlignment="1">
      <alignment horizontal="center"/>
    </xf>
    <xf numFmtId="0" fontId="11" fillId="2" borderId="45" xfId="6" applyFont="1" applyFill="1" applyBorder="1" applyAlignment="1">
      <alignment horizontal="center"/>
    </xf>
    <xf numFmtId="0" fontId="11" fillId="2" borderId="0" xfId="6" applyFont="1" applyFill="1" applyBorder="1" applyAlignment="1">
      <alignment horizontal="center"/>
    </xf>
    <xf numFmtId="0" fontId="12" fillId="2" borderId="33" xfId="6" applyFont="1" applyFill="1" applyBorder="1" applyAlignment="1">
      <alignment horizontal="center" vertical="center"/>
    </xf>
    <xf numFmtId="0" fontId="2" fillId="2" borderId="0" xfId="6" applyFont="1" applyFill="1" applyAlignment="1"/>
    <xf numFmtId="0" fontId="11" fillId="0" borderId="27" xfId="6" applyFont="1" applyFill="1" applyBorder="1" applyAlignment="1">
      <alignment horizontal="center" vertical="top"/>
    </xf>
    <xf numFmtId="0" fontId="6" fillId="0" borderId="24" xfId="6" applyFont="1" applyFill="1" applyBorder="1" applyAlignment="1">
      <alignment horizontal="center" vertical="top" wrapText="1"/>
    </xf>
    <xf numFmtId="0" fontId="11" fillId="0" borderId="24" xfId="6" applyFont="1" applyFill="1" applyBorder="1" applyAlignment="1">
      <alignment horizontal="center" vertical="top" wrapText="1"/>
    </xf>
    <xf numFmtId="41" fontId="12" fillId="0" borderId="24" xfId="7" applyNumberFormat="1" applyFont="1" applyFill="1" applyBorder="1" applyAlignment="1">
      <alignment horizontal="center" vertical="top"/>
    </xf>
    <xf numFmtId="0" fontId="11" fillId="0" borderId="45" xfId="6" applyFont="1" applyBorder="1" applyAlignment="1">
      <alignment horizontal="center"/>
    </xf>
    <xf numFmtId="0" fontId="11" fillId="0" borderId="0" xfId="6" applyFont="1" applyBorder="1" applyAlignment="1">
      <alignment horizontal="center"/>
    </xf>
    <xf numFmtId="0" fontId="7" fillId="0" borderId="25" xfId="6" quotePrefix="1" applyFont="1" applyFill="1" applyBorder="1" applyAlignment="1">
      <alignment horizontal="center" vertical="top"/>
    </xf>
    <xf numFmtId="0" fontId="12" fillId="0" borderId="26" xfId="6" applyFont="1" applyFill="1" applyBorder="1" applyAlignment="1">
      <alignment horizontal="left" vertical="top" wrapText="1"/>
    </xf>
    <xf numFmtId="41" fontId="12" fillId="0" borderId="24" xfId="8" applyNumberFormat="1" applyFont="1" applyFill="1" applyBorder="1" applyAlignment="1">
      <alignment horizontal="center" vertical="top"/>
    </xf>
    <xf numFmtId="41" fontId="11" fillId="0" borderId="24" xfId="8" applyNumberFormat="1" applyFont="1" applyFill="1" applyBorder="1" applyAlignment="1">
      <alignment horizontal="center" vertical="top"/>
    </xf>
    <xf numFmtId="43" fontId="2" fillId="0" borderId="0" xfId="6" applyNumberFormat="1" applyFont="1" applyAlignment="1"/>
    <xf numFmtId="41" fontId="11" fillId="0" borderId="24" xfId="7" applyNumberFormat="1" applyFont="1" applyFill="1" applyBorder="1" applyAlignment="1">
      <alignment horizontal="center" vertical="top"/>
    </xf>
    <xf numFmtId="0" fontId="7" fillId="0" borderId="25" xfId="6" applyFont="1" applyFill="1" applyBorder="1" applyAlignment="1">
      <alignment horizontal="center" vertical="top"/>
    </xf>
    <xf numFmtId="0" fontId="11" fillId="4" borderId="46" xfId="6" applyFont="1" applyFill="1" applyBorder="1" applyAlignment="1">
      <alignment horizontal="center"/>
    </xf>
    <xf numFmtId="0" fontId="11" fillId="4" borderId="25" xfId="6" applyFont="1" applyFill="1" applyBorder="1" applyAlignment="1">
      <alignment horizontal="center"/>
    </xf>
    <xf numFmtId="0" fontId="12" fillId="0" borderId="27" xfId="6" applyFont="1" applyFill="1" applyBorder="1" applyAlignment="1">
      <alignment horizontal="center" vertical="top"/>
    </xf>
    <xf numFmtId="0" fontId="12" fillId="0" borderId="27" xfId="6" applyNumberFormat="1" applyFont="1" applyFill="1" applyBorder="1" applyAlignment="1">
      <alignment horizontal="left" vertical="top"/>
    </xf>
    <xf numFmtId="166" fontId="11" fillId="0" borderId="24" xfId="7" applyNumberFormat="1" applyFont="1" applyFill="1" applyBorder="1" applyAlignment="1">
      <alignment horizontal="center" vertical="top"/>
    </xf>
    <xf numFmtId="0" fontId="2" fillId="4" borderId="0" xfId="6" applyFont="1" applyFill="1" applyAlignment="1"/>
    <xf numFmtId="0" fontId="11" fillId="0" borderId="46" xfId="6" applyFont="1" applyBorder="1" applyAlignment="1">
      <alignment horizontal="center"/>
    </xf>
    <xf numFmtId="0" fontId="11" fillId="0" borderId="25" xfId="6" applyFont="1" applyBorder="1" applyAlignment="1">
      <alignment horizontal="center"/>
    </xf>
    <xf numFmtId="0" fontId="12" fillId="0" borderId="24" xfId="6" applyFont="1" applyFill="1" applyBorder="1" applyAlignment="1">
      <alignment horizontal="center" vertical="top" wrapText="1"/>
    </xf>
    <xf numFmtId="0" fontId="11" fillId="0" borderId="27" xfId="6" applyNumberFormat="1" applyFont="1" applyFill="1" applyBorder="1" applyAlignment="1">
      <alignment horizontal="center" vertical="top"/>
    </xf>
    <xf numFmtId="0" fontId="11" fillId="0" borderId="27" xfId="6" applyNumberFormat="1" applyFont="1" applyFill="1" applyBorder="1" applyAlignment="1">
      <alignment horizontal="left" vertical="top"/>
    </xf>
    <xf numFmtId="0" fontId="7" fillId="0" borderId="27" xfId="6" applyNumberFormat="1" applyFont="1" applyFill="1" applyBorder="1" applyAlignment="1">
      <alignment vertical="top"/>
    </xf>
    <xf numFmtId="0" fontId="11" fillId="2" borderId="46" xfId="6" applyFont="1" applyFill="1" applyBorder="1" applyAlignment="1">
      <alignment horizontal="center"/>
    </xf>
    <xf numFmtId="0" fontId="11" fillId="2" borderId="25" xfId="6" applyFont="1" applyFill="1" applyBorder="1" applyAlignment="1">
      <alignment horizontal="center"/>
    </xf>
    <xf numFmtId="0" fontId="11" fillId="0" borderId="27" xfId="6" applyNumberFormat="1" applyFont="1" applyFill="1" applyBorder="1" applyAlignment="1">
      <alignment vertical="top" wrapText="1"/>
    </xf>
    <xf numFmtId="0" fontId="12" fillId="0" borderId="27" xfId="6" applyFont="1" applyFill="1" applyBorder="1" applyAlignment="1">
      <alignment vertical="top"/>
    </xf>
    <xf numFmtId="0" fontId="11" fillId="0" borderId="27" xfId="6" applyFont="1" applyFill="1" applyBorder="1" applyAlignment="1">
      <alignment vertical="top"/>
    </xf>
    <xf numFmtId="0" fontId="12" fillId="0" borderId="27" xfId="6" applyFont="1" applyFill="1" applyBorder="1" applyAlignment="1">
      <alignment horizontal="left" vertical="top" wrapText="1"/>
    </xf>
    <xf numFmtId="41" fontId="12" fillId="0" borderId="24" xfId="7" applyNumberFormat="1" applyFont="1" applyFill="1" applyBorder="1" applyAlignment="1">
      <alignment horizontal="left" vertical="top"/>
    </xf>
    <xf numFmtId="166" fontId="11" fillId="0" borderId="24" xfId="7" applyNumberFormat="1" applyFont="1" applyFill="1" applyBorder="1" applyAlignment="1">
      <alignment horizontal="left" vertical="top"/>
    </xf>
    <xf numFmtId="0" fontId="11" fillId="0" borderId="27" xfId="6" applyFont="1" applyFill="1" applyBorder="1" applyAlignment="1">
      <alignment horizontal="left" vertical="top"/>
    </xf>
    <xf numFmtId="0" fontId="11" fillId="0" borderId="27" xfId="6" applyFont="1" applyFill="1" applyBorder="1" applyAlignment="1">
      <alignment horizontal="left" vertical="top" wrapText="1"/>
    </xf>
    <xf numFmtId="0" fontId="12" fillId="0" borderId="27" xfId="6" applyFont="1" applyFill="1" applyBorder="1" applyAlignment="1">
      <alignment horizontal="center" vertical="top" wrapText="1"/>
    </xf>
    <xf numFmtId="41" fontId="12" fillId="0" borderId="24" xfId="6" applyNumberFormat="1" applyFont="1" applyFill="1" applyBorder="1" applyAlignment="1">
      <alignment vertical="top" wrapText="1"/>
    </xf>
    <xf numFmtId="0" fontId="7" fillId="0" borderId="27" xfId="6" applyFont="1" applyFill="1" applyBorder="1" applyAlignment="1">
      <alignment horizontal="center" vertical="top"/>
    </xf>
    <xf numFmtId="0" fontId="7" fillId="0" borderId="27" xfId="6" applyFont="1" applyFill="1" applyBorder="1" applyAlignment="1">
      <alignment vertical="top"/>
    </xf>
    <xf numFmtId="0" fontId="12" fillId="2" borderId="46" xfId="6" applyFont="1" applyFill="1" applyBorder="1" applyAlignment="1">
      <alignment horizontal="center" vertical="top"/>
    </xf>
    <xf numFmtId="0" fontId="12" fillId="2" borderId="25" xfId="6" applyFont="1" applyFill="1" applyBorder="1" applyAlignment="1">
      <alignment horizontal="center" vertical="top"/>
    </xf>
    <xf numFmtId="0" fontId="3" fillId="2" borderId="0" xfId="6" applyFont="1" applyFill="1" applyAlignment="1"/>
    <xf numFmtId="0" fontId="7" fillId="0" borderId="0" xfId="6" applyFont="1" applyAlignment="1"/>
    <xf numFmtId="0" fontId="11" fillId="2" borderId="27" xfId="6" applyFont="1" applyFill="1" applyBorder="1" applyAlignment="1">
      <alignment horizontal="center" vertical="top"/>
    </xf>
    <xf numFmtId="0" fontId="12" fillId="2" borderId="27" xfId="6" applyFont="1" applyFill="1" applyBorder="1" applyAlignment="1">
      <alignment horizontal="center" vertical="top"/>
    </xf>
    <xf numFmtId="0" fontId="11" fillId="2" borderId="24" xfId="6" applyFont="1" applyFill="1" applyBorder="1" applyAlignment="1">
      <alignment horizontal="center" vertical="top" wrapText="1"/>
    </xf>
    <xf numFmtId="41" fontId="11" fillId="2" borderId="24" xfId="7" applyNumberFormat="1" applyFont="1" applyFill="1" applyBorder="1" applyAlignment="1">
      <alignment horizontal="center" vertical="top"/>
    </xf>
    <xf numFmtId="166" fontId="11" fillId="0" borderId="24" xfId="7" applyNumberFormat="1" applyFont="1" applyFill="1" applyBorder="1" applyAlignment="1">
      <alignment horizontal="center" vertical="top" wrapText="1"/>
    </xf>
    <xf numFmtId="0" fontId="11" fillId="0" borderId="47" xfId="6" applyFont="1" applyBorder="1" applyAlignment="1">
      <alignment horizontal="center"/>
    </xf>
    <xf numFmtId="0" fontId="7" fillId="3" borderId="0" xfId="6" applyFont="1" applyFill="1" applyAlignment="1">
      <alignment vertical="center"/>
    </xf>
    <xf numFmtId="0" fontId="2" fillId="0" borderId="0" xfId="6" applyFont="1" applyAlignment="1">
      <alignment vertical="center"/>
    </xf>
    <xf numFmtId="166" fontId="2" fillId="0" borderId="0" xfId="6" applyNumberFormat="1" applyFont="1" applyAlignment="1">
      <alignment vertical="center"/>
    </xf>
    <xf numFmtId="0" fontId="7" fillId="0" borderId="0" xfId="6" applyFont="1" applyAlignment="1">
      <alignment horizontal="center" wrapText="1"/>
    </xf>
    <xf numFmtId="43" fontId="7" fillId="0" borderId="0" xfId="6" applyNumberFormat="1" applyFont="1"/>
    <xf numFmtId="0" fontId="17" fillId="0" borderId="0" xfId="6" applyFont="1" applyAlignment="1"/>
    <xf numFmtId="0" fontId="17" fillId="0" borderId="0" xfId="6" applyFont="1" applyAlignment="1">
      <alignment horizontal="center"/>
    </xf>
    <xf numFmtId="0" fontId="7" fillId="0" borderId="0" xfId="6" applyFont="1" applyAlignment="1">
      <alignment horizontal="center"/>
    </xf>
    <xf numFmtId="0" fontId="17" fillId="0" borderId="0" xfId="6" applyFont="1"/>
    <xf numFmtId="0" fontId="18" fillId="0" borderId="0" xfId="6" applyFont="1" applyAlignment="1"/>
    <xf numFmtId="0" fontId="28" fillId="0" borderId="0" xfId="6" applyFont="1" applyAlignment="1"/>
    <xf numFmtId="41" fontId="6" fillId="0" borderId="0" xfId="7" applyFont="1"/>
    <xf numFmtId="0" fontId="6" fillId="0" borderId="24" xfId="6" applyFont="1" applyFill="1" applyBorder="1" applyAlignment="1">
      <alignment horizontal="left" vertical="top" wrapText="1"/>
    </xf>
    <xf numFmtId="0" fontId="3" fillId="0" borderId="0" xfId="0" applyFont="1" applyAlignment="1">
      <alignment horizontal="center"/>
    </xf>
    <xf numFmtId="0" fontId="2" fillId="0" borderId="24" xfId="0" applyFont="1" applyBorder="1" applyAlignment="1">
      <alignment horizontal="left" vertical="top" wrapText="1"/>
    </xf>
    <xf numFmtId="49" fontId="2" fillId="0" borderId="24" xfId="0" applyNumberFormat="1" applyFont="1" applyBorder="1" applyAlignment="1">
      <alignment horizontal="left" vertical="top" wrapText="1"/>
    </xf>
    <xf numFmtId="0" fontId="3" fillId="3" borderId="0" xfId="0" applyFont="1" applyFill="1" applyBorder="1" applyAlignment="1">
      <alignment horizontal="center" vertical="center" wrapText="1"/>
    </xf>
    <xf numFmtId="0" fontId="11" fillId="0" borderId="24" xfId="6" applyFont="1" applyFill="1" applyBorder="1" applyAlignment="1">
      <alignment horizontal="left" vertical="top" wrapText="1"/>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6" fillId="3" borderId="14" xfId="0" applyFont="1" applyFill="1" applyBorder="1" applyAlignment="1">
      <alignment horizontal="center" vertical="center" wrapText="1"/>
    </xf>
    <xf numFmtId="0" fontId="7" fillId="0" borderId="19" xfId="0" applyFont="1" applyBorder="1" applyAlignment="1">
      <alignment vertical="center"/>
    </xf>
    <xf numFmtId="0" fontId="7" fillId="0" borderId="33" xfId="0" applyFont="1" applyBorder="1" applyAlignment="1">
      <alignment vertical="center"/>
    </xf>
    <xf numFmtId="0" fontId="7" fillId="0" borderId="51" xfId="0" applyFont="1" applyBorder="1" applyAlignment="1">
      <alignment vertical="center"/>
    </xf>
    <xf numFmtId="0" fontId="7" fillId="0" borderId="19" xfId="0" applyFont="1" applyBorder="1" applyAlignment="1">
      <alignment horizontal="center" vertical="center"/>
    </xf>
    <xf numFmtId="41" fontId="7" fillId="0" borderId="19" xfId="1" applyFont="1" applyBorder="1" applyAlignment="1">
      <alignment vertical="center"/>
    </xf>
    <xf numFmtId="0" fontId="7" fillId="0" borderId="24" xfId="0" applyFont="1" applyBorder="1" applyAlignment="1">
      <alignment vertical="center"/>
    </xf>
    <xf numFmtId="0" fontId="6" fillId="0" borderId="27" xfId="0" applyFont="1" applyBorder="1" applyAlignment="1">
      <alignment vertical="center"/>
    </xf>
    <xf numFmtId="0" fontId="6" fillId="0" borderId="26" xfId="0" applyFont="1" applyBorder="1" applyAlignment="1">
      <alignment vertical="center"/>
    </xf>
    <xf numFmtId="0" fontId="7" fillId="0" borderId="24" xfId="0" applyFont="1" applyBorder="1" applyAlignment="1">
      <alignment horizontal="center" vertical="center"/>
    </xf>
    <xf numFmtId="41" fontId="7" fillId="0" borderId="24" xfId="1" applyFont="1" applyBorder="1" applyAlignment="1">
      <alignment vertical="center"/>
    </xf>
    <xf numFmtId="0" fontId="7" fillId="0" borderId="27" xfId="0" applyFont="1" applyBorder="1" applyAlignment="1">
      <alignment vertical="center"/>
    </xf>
    <xf numFmtId="0" fontId="11" fillId="0" borderId="25" xfId="0" applyFont="1" applyBorder="1" applyAlignment="1">
      <alignment vertical="center"/>
    </xf>
    <xf numFmtId="0" fontId="11" fillId="0" borderId="25" xfId="0" applyFont="1" applyBorder="1"/>
    <xf numFmtId="0" fontId="7" fillId="0" borderId="24" xfId="0" applyFont="1" applyBorder="1" applyAlignment="1">
      <alignment vertical="top"/>
    </xf>
    <xf numFmtId="0" fontId="6" fillId="0" borderId="24" xfId="0" applyFont="1" applyBorder="1" applyAlignment="1">
      <alignment vertical="top" wrapText="1"/>
    </xf>
    <xf numFmtId="41" fontId="7" fillId="0" borderId="24" xfId="1" applyFont="1" applyBorder="1" applyAlignment="1">
      <alignment vertical="top"/>
    </xf>
    <xf numFmtId="0" fontId="7" fillId="0" borderId="0" xfId="0" applyFont="1" applyAlignment="1">
      <alignment vertical="top"/>
    </xf>
    <xf numFmtId="0" fontId="7" fillId="2" borderId="27" xfId="0" quotePrefix="1" applyFont="1" applyFill="1" applyBorder="1" applyAlignment="1">
      <alignment vertical="top"/>
    </xf>
    <xf numFmtId="0" fontId="7" fillId="2" borderId="25" xfId="0" applyFont="1" applyFill="1" applyBorder="1" applyAlignment="1">
      <alignment vertical="top" wrapText="1"/>
    </xf>
    <xf numFmtId="41" fontId="7" fillId="0" borderId="24" xfId="0" applyNumberFormat="1" applyFont="1" applyBorder="1" applyAlignment="1">
      <alignment vertical="top"/>
    </xf>
    <xf numFmtId="0" fontId="7" fillId="2" borderId="25" xfId="0" applyFont="1" applyFill="1" applyBorder="1" applyAlignment="1">
      <alignment horizontal="left" vertical="top" wrapText="1"/>
    </xf>
    <xf numFmtId="0" fontId="7" fillId="0" borderId="27" xfId="0" applyFont="1" applyBorder="1" applyAlignment="1">
      <alignment vertical="top"/>
    </xf>
    <xf numFmtId="0" fontId="11" fillId="0" borderId="25" xfId="0" applyFont="1" applyBorder="1" applyAlignment="1">
      <alignment vertical="top"/>
    </xf>
    <xf numFmtId="0" fontId="7" fillId="2" borderId="25" xfId="0" applyFont="1" applyFill="1" applyBorder="1" applyAlignment="1">
      <alignment vertical="top"/>
    </xf>
    <xf numFmtId="0" fontId="7" fillId="2" borderId="27" xfId="0" quotePrefix="1" applyFont="1" applyFill="1" applyBorder="1" applyAlignment="1">
      <alignment horizontal="left" vertical="top"/>
    </xf>
    <xf numFmtId="0" fontId="7" fillId="0" borderId="26" xfId="0" applyFont="1" applyBorder="1" applyAlignment="1">
      <alignment vertical="top"/>
    </xf>
    <xf numFmtId="0" fontId="7" fillId="0" borderId="27" xfId="0" quotePrefix="1" applyFont="1" applyBorder="1" applyAlignment="1">
      <alignment vertical="top"/>
    </xf>
    <xf numFmtId="0" fontId="7" fillId="0" borderId="25" xfId="0" applyFont="1" applyBorder="1" applyAlignment="1">
      <alignment horizontal="left" vertical="top" wrapText="1"/>
    </xf>
    <xf numFmtId="0" fontId="7" fillId="0" borderId="25" xfId="0" applyFont="1" applyBorder="1" applyAlignment="1">
      <alignment vertical="top" wrapText="1"/>
    </xf>
    <xf numFmtId="0" fontId="7" fillId="0" borderId="26" xfId="0" applyFont="1" applyBorder="1" applyAlignment="1">
      <alignment vertical="top" wrapText="1"/>
    </xf>
    <xf numFmtId="0" fontId="7" fillId="0" borderId="24" xfId="0" applyFont="1" applyBorder="1" applyAlignment="1">
      <alignment horizontal="left" vertical="top" wrapText="1"/>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9" fontId="7" fillId="0" borderId="24" xfId="0" applyNumberFormat="1" applyFont="1" applyBorder="1" applyAlignment="1">
      <alignment horizontal="center" vertical="top"/>
    </xf>
    <xf numFmtId="0" fontId="7" fillId="0" borderId="14" xfId="0" applyFont="1" applyBorder="1" applyAlignment="1">
      <alignment horizontal="center" vertical="top"/>
    </xf>
    <xf numFmtId="0" fontId="7" fillId="0" borderId="6" xfId="0" applyFont="1" applyBorder="1" applyAlignment="1">
      <alignment horizontal="left" vertical="top"/>
    </xf>
    <xf numFmtId="0" fontId="7" fillId="2" borderId="24" xfId="0" applyFont="1" applyFill="1" applyBorder="1" applyAlignment="1">
      <alignment vertical="top" wrapText="1"/>
    </xf>
    <xf numFmtId="0" fontId="6" fillId="0" borderId="24" xfId="0" applyFont="1" applyBorder="1" applyAlignment="1">
      <alignment horizontal="left" vertical="top" wrapText="1"/>
    </xf>
    <xf numFmtId="0" fontId="7" fillId="0" borderId="26" xfId="0" applyFont="1" applyBorder="1" applyAlignment="1">
      <alignment horizontal="left" vertical="top" wrapText="1"/>
    </xf>
    <xf numFmtId="9" fontId="7" fillId="0" borderId="14"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0" fontId="7" fillId="0" borderId="29" xfId="0" applyFont="1" applyBorder="1" applyAlignment="1">
      <alignment vertical="top"/>
    </xf>
    <xf numFmtId="0" fontId="7" fillId="0" borderId="32" xfId="0" applyFont="1" applyBorder="1" applyAlignment="1">
      <alignment vertical="top"/>
    </xf>
    <xf numFmtId="0" fontId="7" fillId="0" borderId="30" xfId="0" applyFont="1" applyBorder="1" applyAlignment="1">
      <alignment vertical="top"/>
    </xf>
    <xf numFmtId="0" fontId="7" fillId="0" borderId="29" xfId="0" applyFont="1" applyBorder="1" applyAlignment="1">
      <alignment horizontal="center" vertical="top"/>
    </xf>
    <xf numFmtId="0" fontId="7" fillId="0" borderId="14" xfId="0" applyFont="1" applyBorder="1" applyAlignment="1">
      <alignment horizontal="center" vertical="top" wrapText="1"/>
    </xf>
    <xf numFmtId="0" fontId="7" fillId="0" borderId="0" xfId="0" applyFont="1" applyBorder="1" applyAlignment="1">
      <alignment vertical="top"/>
    </xf>
    <xf numFmtId="0" fontId="7" fillId="0" borderId="0" xfId="0" applyFont="1" applyAlignment="1">
      <alignment horizontal="center" vertical="top"/>
    </xf>
    <xf numFmtId="41" fontId="7" fillId="0" borderId="0" xfId="0" applyNumberFormat="1" applyFont="1" applyAlignment="1">
      <alignment vertical="top"/>
    </xf>
    <xf numFmtId="0" fontId="7" fillId="0" borderId="0" xfId="0" applyFont="1" applyBorder="1" applyAlignment="1">
      <alignment vertical="center"/>
    </xf>
    <xf numFmtId="0" fontId="7" fillId="0" borderId="14" xfId="0" applyFont="1" applyBorder="1" applyAlignment="1">
      <alignment horizontal="center" vertical="center" wrapText="1"/>
    </xf>
    <xf numFmtId="0" fontId="6" fillId="3" borderId="31" xfId="0" applyFont="1" applyFill="1" applyBorder="1" applyAlignment="1">
      <alignment horizontal="center" vertical="center"/>
    </xf>
    <xf numFmtId="41" fontId="6" fillId="3" borderId="31" xfId="0" applyNumberFormat="1" applyFont="1" applyFill="1" applyBorder="1" applyAlignment="1">
      <alignment horizontal="center" vertical="center"/>
    </xf>
    <xf numFmtId="0" fontId="2" fillId="0" borderId="0" xfId="0" applyFont="1" applyFill="1"/>
    <xf numFmtId="0" fontId="3" fillId="0" borderId="0" xfId="0" applyFont="1" applyFill="1"/>
    <xf numFmtId="0" fontId="2" fillId="0" borderId="0" xfId="0" applyFont="1" applyFill="1" applyAlignment="1">
      <alignment horizontal="center"/>
    </xf>
    <xf numFmtId="0" fontId="2" fillId="0" borderId="0" xfId="0" applyFont="1" applyFill="1" applyBorder="1"/>
    <xf numFmtId="0" fontId="2" fillId="0" borderId="0" xfId="0" quotePrefix="1" applyFont="1" applyFill="1" applyBorder="1"/>
    <xf numFmtId="0" fontId="15" fillId="0" borderId="0" xfId="0" applyFont="1" applyFill="1"/>
    <xf numFmtId="42" fontId="3" fillId="3" borderId="14" xfId="11" applyFont="1" applyFill="1" applyBorder="1" applyAlignment="1">
      <alignment horizontal="center" vertical="center"/>
    </xf>
    <xf numFmtId="0" fontId="2" fillId="3" borderId="14" xfId="0" applyFont="1" applyFill="1" applyBorder="1" applyAlignment="1">
      <alignment vertical="center"/>
    </xf>
    <xf numFmtId="41" fontId="3" fillId="3" borderId="11" xfId="0" applyNumberFormat="1" applyFont="1" applyFill="1" applyBorder="1" applyAlignment="1">
      <alignment vertical="center"/>
    </xf>
    <xf numFmtId="0" fontId="3" fillId="0" borderId="33" xfId="0" applyFont="1" applyFill="1" applyBorder="1"/>
    <xf numFmtId="0" fontId="3" fillId="0" borderId="52" xfId="0" applyFont="1" applyFill="1" applyBorder="1"/>
    <xf numFmtId="0" fontId="3" fillId="0" borderId="52" xfId="0" quotePrefix="1" applyFont="1" applyFill="1" applyBorder="1"/>
    <xf numFmtId="0" fontId="3" fillId="0" borderId="51" xfId="0" quotePrefix="1" applyFont="1" applyFill="1" applyBorder="1"/>
    <xf numFmtId="0" fontId="3" fillId="0" borderId="19" xfId="0" applyFont="1" applyFill="1" applyBorder="1" applyAlignment="1">
      <alignment vertical="top" wrapText="1"/>
    </xf>
    <xf numFmtId="0" fontId="3" fillId="0" borderId="19" xfId="0" applyFont="1" applyFill="1" applyBorder="1" applyAlignment="1">
      <alignment horizontal="center" vertical="center"/>
    </xf>
    <xf numFmtId="0" fontId="3" fillId="0" borderId="19" xfId="0" applyFont="1" applyFill="1" applyBorder="1" applyAlignment="1">
      <alignment horizontal="center"/>
    </xf>
    <xf numFmtId="0" fontId="3" fillId="0" borderId="19" xfId="0" applyFont="1" applyFill="1" applyBorder="1"/>
    <xf numFmtId="0" fontId="2" fillId="0" borderId="27" xfId="0" applyFont="1" applyFill="1" applyBorder="1"/>
    <xf numFmtId="0" fontId="2" fillId="0" borderId="25" xfId="0" applyFont="1" applyFill="1" applyBorder="1"/>
    <xf numFmtId="0" fontId="2" fillId="0" borderId="25" xfId="0" quotePrefix="1" applyFont="1" applyFill="1" applyBorder="1"/>
    <xf numFmtId="0" fontId="2" fillId="0" borderId="26" xfId="0" quotePrefix="1" applyFont="1" applyFill="1" applyBorder="1"/>
    <xf numFmtId="0" fontId="2" fillId="0" borderId="24" xfId="0" applyFont="1" applyFill="1" applyBorder="1" applyAlignment="1">
      <alignment vertical="top" wrapText="1"/>
    </xf>
    <xf numFmtId="0" fontId="2" fillId="0" borderId="24" xfId="0" applyFont="1" applyFill="1" applyBorder="1" applyAlignment="1">
      <alignment horizontal="left" vertical="top" wrapText="1"/>
    </xf>
    <xf numFmtId="0" fontId="2" fillId="0" borderId="24" xfId="0" applyFont="1" applyFill="1" applyBorder="1" applyAlignment="1">
      <alignment horizontal="center" vertical="center"/>
    </xf>
    <xf numFmtId="0" fontId="2" fillId="0" borderId="24" xfId="0" applyFont="1" applyFill="1" applyBorder="1" applyAlignment="1">
      <alignment horizontal="center"/>
    </xf>
    <xf numFmtId="0" fontId="2" fillId="0" borderId="24" xfId="0" applyFont="1" applyFill="1" applyBorder="1"/>
    <xf numFmtId="0" fontId="3" fillId="0" borderId="27" xfId="0" applyFont="1" applyFill="1" applyBorder="1"/>
    <xf numFmtId="0" fontId="3" fillId="0" borderId="25" xfId="0" applyFont="1" applyFill="1" applyBorder="1"/>
    <xf numFmtId="0" fontId="3" fillId="0" borderId="25" xfId="0" quotePrefix="1" applyFont="1" applyFill="1" applyBorder="1"/>
    <xf numFmtId="0" fontId="3" fillId="0" borderId="26" xfId="0" quotePrefix="1" applyFont="1" applyFill="1" applyBorder="1"/>
    <xf numFmtId="0" fontId="3" fillId="0" borderId="24" xfId="0" applyFont="1" applyFill="1" applyBorder="1" applyAlignment="1">
      <alignment vertical="top" wrapText="1"/>
    </xf>
    <xf numFmtId="0" fontId="2" fillId="0" borderId="26" xfId="0" applyFont="1" applyFill="1" applyBorder="1" applyAlignment="1">
      <alignment horizontal="center" vertical="center"/>
    </xf>
    <xf numFmtId="0" fontId="2" fillId="0" borderId="24" xfId="0" applyFont="1" applyFill="1" applyBorder="1" applyAlignment="1">
      <alignment horizontal="left" vertical="top"/>
    </xf>
    <xf numFmtId="0" fontId="3" fillId="0" borderId="26" xfId="0" applyFont="1" applyFill="1" applyBorder="1"/>
    <xf numFmtId="0" fontId="3" fillId="0" borderId="24" xfId="0" quotePrefix="1"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4" xfId="0" applyFont="1" applyFill="1" applyBorder="1" applyAlignment="1">
      <alignment horizontal="center"/>
    </xf>
    <xf numFmtId="0" fontId="3" fillId="0" borderId="24" xfId="0" applyFont="1" applyFill="1" applyBorder="1"/>
    <xf numFmtId="0" fontId="2" fillId="0" borderId="24"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horizontal="center"/>
    </xf>
    <xf numFmtId="0" fontId="2" fillId="0" borderId="26" xfId="0" applyFont="1" applyFill="1" applyBorder="1"/>
    <xf numFmtId="0" fontId="2" fillId="0" borderId="26" xfId="0" quotePrefix="1" applyFont="1" applyFill="1" applyBorder="1" applyAlignment="1">
      <alignment horizontal="center" vertical="center"/>
    </xf>
    <xf numFmtId="0" fontId="15" fillId="0" borderId="27" xfId="0" applyFont="1" applyFill="1" applyBorder="1"/>
    <xf numFmtId="0" fontId="15" fillId="0" borderId="25" xfId="0" applyFont="1" applyFill="1" applyBorder="1"/>
    <xf numFmtId="0" fontId="7" fillId="0" borderId="26" xfId="0" applyFont="1" applyFill="1" applyBorder="1" applyAlignment="1">
      <alignment vertical="top"/>
    </xf>
    <xf numFmtId="0" fontId="7" fillId="0" borderId="24" xfId="0" applyFont="1" applyFill="1" applyBorder="1" applyAlignment="1">
      <alignment horizontal="center" vertical="center" wrapText="1"/>
    </xf>
    <xf numFmtId="0" fontId="7" fillId="0" borderId="24" xfId="0" applyFont="1" applyFill="1" applyBorder="1" applyAlignment="1">
      <alignment horizontal="center" vertical="center"/>
    </xf>
    <xf numFmtId="41" fontId="7" fillId="0" borderId="24" xfId="11"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2" fillId="0" borderId="24" xfId="0" applyFont="1" applyFill="1" applyBorder="1" applyAlignment="1">
      <alignment horizontal="center" wrapText="1"/>
    </xf>
    <xf numFmtId="0" fontId="3" fillId="0" borderId="27" xfId="0" applyFont="1" applyFill="1" applyBorder="1" applyAlignment="1">
      <alignment horizontal="center"/>
    </xf>
    <xf numFmtId="0" fontId="2" fillId="0" borderId="24" xfId="0" applyFont="1" applyFill="1" applyBorder="1" applyAlignment="1">
      <alignment horizontal="center" vertical="top" wrapText="1"/>
    </xf>
    <xf numFmtId="0" fontId="2" fillId="0" borderId="25" xfId="0" quotePrefix="1" applyFont="1" applyFill="1" applyBorder="1" applyAlignment="1">
      <alignment vertical="top"/>
    </xf>
    <xf numFmtId="0" fontId="2" fillId="0" borderId="25" xfId="0" applyFont="1" applyFill="1" applyBorder="1" applyAlignment="1">
      <alignment horizontal="left" vertical="top" wrapText="1"/>
    </xf>
    <xf numFmtId="0" fontId="3" fillId="0" borderId="25" xfId="0" quotePrefix="1" applyFont="1" applyFill="1" applyBorder="1" applyAlignment="1">
      <alignment vertical="top"/>
    </xf>
    <xf numFmtId="0" fontId="3" fillId="0" borderId="26" xfId="0" applyFont="1" applyFill="1" applyBorder="1" applyAlignment="1">
      <alignment horizontal="center" vertical="center"/>
    </xf>
    <xf numFmtId="0" fontId="2" fillId="0" borderId="32" xfId="0" applyFont="1" applyFill="1" applyBorder="1"/>
    <xf numFmtId="0" fontId="2" fillId="0" borderId="53" xfId="0" applyFont="1" applyFill="1" applyBorder="1"/>
    <xf numFmtId="0" fontId="2" fillId="0" borderId="53" xfId="0" quotePrefix="1" applyFont="1" applyFill="1" applyBorder="1"/>
    <xf numFmtId="0" fontId="2" fillId="0" borderId="53" xfId="0" quotePrefix="1" applyFont="1" applyFill="1" applyBorder="1" applyAlignment="1">
      <alignment vertical="top"/>
    </xf>
    <xf numFmtId="0" fontId="2" fillId="0" borderId="29" xfId="0" applyFont="1" applyFill="1" applyBorder="1" applyAlignment="1">
      <alignment horizontal="left" vertical="top"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xf>
    <xf numFmtId="0" fontId="2" fillId="0" borderId="0" xfId="0" applyFont="1" applyAlignment="1">
      <alignment horizontal="center"/>
    </xf>
    <xf numFmtId="0" fontId="2" fillId="0" borderId="0" xfId="0" applyFont="1" applyAlignment="1"/>
    <xf numFmtId="0" fontId="2" fillId="0" borderId="2" xfId="0" applyFont="1" applyBorder="1"/>
    <xf numFmtId="49" fontId="2" fillId="0" borderId="2" xfId="0" applyNumberFormat="1" applyFont="1" applyBorder="1"/>
    <xf numFmtId="49" fontId="2" fillId="0" borderId="0" xfId="0" applyNumberFormat="1" applyFont="1" applyBorder="1"/>
    <xf numFmtId="3" fontId="2" fillId="0" borderId="0" xfId="0" applyNumberFormat="1" applyFont="1" applyBorder="1"/>
    <xf numFmtId="0" fontId="17" fillId="0" borderId="0" xfId="0" applyFont="1"/>
    <xf numFmtId="3" fontId="2" fillId="0" borderId="0" xfId="0" applyNumberFormat="1" applyFont="1"/>
    <xf numFmtId="0" fontId="33" fillId="0" borderId="0" xfId="0" applyFont="1"/>
    <xf numFmtId="0" fontId="29" fillId="0" borderId="0" xfId="0" applyFont="1" applyAlignment="1">
      <alignment vertical="top"/>
    </xf>
    <xf numFmtId="0" fontId="33" fillId="0" borderId="0" xfId="0" applyFont="1" applyAlignment="1">
      <alignment vertical="top"/>
    </xf>
    <xf numFmtId="167" fontId="33" fillId="0" borderId="0" xfId="0" applyNumberFormat="1" applyFont="1"/>
    <xf numFmtId="168" fontId="33" fillId="0" borderId="0" xfId="0" applyNumberFormat="1" applyFont="1"/>
    <xf numFmtId="0" fontId="33" fillId="0" borderId="0" xfId="0" applyFont="1" applyBorder="1" applyAlignment="1"/>
    <xf numFmtId="0" fontId="33" fillId="0" borderId="54" xfId="0" applyFont="1" applyBorder="1" applyAlignment="1"/>
    <xf numFmtId="0" fontId="34" fillId="0" borderId="0" xfId="0" applyFont="1" applyBorder="1" applyAlignment="1">
      <alignment horizontal="center"/>
    </xf>
    <xf numFmtId="0" fontId="36" fillId="0" borderId="0" xfId="0" applyFont="1" applyBorder="1" applyAlignment="1"/>
    <xf numFmtId="0" fontId="35" fillId="0" borderId="0" xfId="0" applyFont="1"/>
    <xf numFmtId="41" fontId="33" fillId="0" borderId="0" xfId="1" applyFont="1"/>
    <xf numFmtId="41" fontId="33" fillId="0" borderId="0" xfId="1" applyFont="1" applyBorder="1" applyAlignment="1"/>
    <xf numFmtId="41" fontId="36" fillId="0" borderId="0" xfId="1" applyFont="1" applyBorder="1" applyAlignment="1"/>
    <xf numFmtId="41" fontId="2" fillId="0" borderId="24" xfId="1" applyFont="1" applyFill="1" applyBorder="1" applyAlignment="1">
      <alignment horizontal="center" vertical="center"/>
    </xf>
    <xf numFmtId="0" fontId="2" fillId="0" borderId="24" xfId="0" applyFont="1" applyFill="1" applyBorder="1" applyAlignment="1">
      <alignment vertical="center" wrapText="1"/>
    </xf>
    <xf numFmtId="41" fontId="2" fillId="0" borderId="24" xfId="1" applyFont="1" applyFill="1" applyBorder="1"/>
    <xf numFmtId="0" fontId="3" fillId="0" borderId="24" xfId="0" applyFont="1" applyFill="1" applyBorder="1" applyAlignment="1">
      <alignment vertical="center" wrapText="1"/>
    </xf>
    <xf numFmtId="41" fontId="3" fillId="0" borderId="24" xfId="1" applyFont="1" applyFill="1" applyBorder="1" applyAlignment="1">
      <alignment horizontal="center" vertical="center"/>
    </xf>
    <xf numFmtId="41" fontId="3" fillId="0" borderId="24" xfId="1" applyFont="1" applyFill="1" applyBorder="1" applyAlignment="1">
      <alignment vertical="center"/>
    </xf>
    <xf numFmtId="41" fontId="29" fillId="3" borderId="55" xfId="1" applyFont="1" applyFill="1" applyBorder="1" applyAlignment="1">
      <alignment vertical="center"/>
    </xf>
    <xf numFmtId="0" fontId="33" fillId="3" borderId="55" xfId="0" applyFont="1" applyFill="1" applyBorder="1" applyAlignment="1">
      <alignment vertical="center"/>
    </xf>
    <xf numFmtId="0" fontId="33" fillId="0" borderId="0" xfId="0" applyFont="1" applyAlignment="1">
      <alignment vertical="center"/>
    </xf>
    <xf numFmtId="0" fontId="2" fillId="0" borderId="24" xfId="0" applyFont="1" applyBorder="1" applyAlignment="1">
      <alignment horizontal="left" vertical="top" wrapText="1"/>
    </xf>
    <xf numFmtId="0" fontId="6" fillId="0" borderId="24" xfId="0" applyFont="1" applyBorder="1" applyAlignment="1">
      <alignment horizontal="left" vertical="top" wrapText="1"/>
    </xf>
    <xf numFmtId="0" fontId="29" fillId="0" borderId="0" xfId="0" applyFont="1"/>
    <xf numFmtId="0" fontId="3"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3" fillId="0" borderId="20" xfId="0" applyFont="1" applyFill="1" applyBorder="1" applyAlignment="1">
      <alignment vertical="top" wrapText="1"/>
    </xf>
    <xf numFmtId="0" fontId="2" fillId="0" borderId="20" xfId="0" applyFont="1" applyFill="1" applyBorder="1" applyAlignment="1">
      <alignment vertical="center" wrapText="1"/>
    </xf>
    <xf numFmtId="0" fontId="2" fillId="0" borderId="20" xfId="0" applyFont="1" applyFill="1" applyBorder="1"/>
    <xf numFmtId="41" fontId="3" fillId="0" borderId="20" xfId="1" applyFont="1" applyFill="1" applyBorder="1" applyAlignment="1">
      <alignment vertical="center"/>
    </xf>
    <xf numFmtId="0" fontId="3" fillId="0" borderId="0" xfId="6" applyFont="1" applyAlignment="1">
      <alignment horizontal="left"/>
    </xf>
    <xf numFmtId="0" fontId="2" fillId="0" borderId="0" xfId="6" applyFont="1" applyAlignment="1">
      <alignment horizontal="center"/>
    </xf>
    <xf numFmtId="0" fontId="2" fillId="0" borderId="0" xfId="6" applyFont="1"/>
    <xf numFmtId="0" fontId="2" fillId="0" borderId="0" xfId="6" applyFont="1" applyBorder="1" applyAlignment="1">
      <alignment horizontal="center"/>
    </xf>
    <xf numFmtId="0" fontId="2" fillId="0" borderId="0" xfId="6" applyFont="1" applyBorder="1"/>
    <xf numFmtId="0" fontId="2" fillId="0" borderId="0" xfId="6" applyFont="1" applyBorder="1" applyAlignment="1">
      <alignment vertical="top"/>
    </xf>
    <xf numFmtId="0" fontId="4" fillId="0" borderId="0" xfId="6" applyFont="1"/>
    <xf numFmtId="0" fontId="2" fillId="0" borderId="0" xfId="6" applyFont="1" applyBorder="1" applyAlignment="1">
      <alignment horizontal="center" vertical="top" wrapText="1"/>
    </xf>
    <xf numFmtId="0" fontId="2" fillId="0" borderId="0" xfId="6" applyFont="1" applyBorder="1" applyAlignment="1">
      <alignment horizontal="center" wrapText="1"/>
    </xf>
    <xf numFmtId="0" fontId="2" fillId="0" borderId="33" xfId="6" applyFont="1" applyBorder="1" applyAlignment="1">
      <alignment horizontal="center" vertical="top"/>
    </xf>
    <xf numFmtId="0" fontId="2" fillId="0" borderId="52" xfId="6" applyFont="1" applyBorder="1" applyAlignment="1">
      <alignment horizontal="center" vertical="top"/>
    </xf>
    <xf numFmtId="0" fontId="2" fillId="0" borderId="52" xfId="6" quotePrefix="1" applyFont="1" applyBorder="1" applyAlignment="1">
      <alignment horizontal="center" vertical="top"/>
    </xf>
    <xf numFmtId="0" fontId="2" fillId="0" borderId="51" xfId="6" applyFont="1" applyBorder="1" applyAlignment="1">
      <alignment horizontal="center" vertical="top"/>
    </xf>
    <xf numFmtId="0" fontId="6" fillId="0" borderId="19" xfId="0" applyFont="1" applyBorder="1" applyAlignment="1">
      <alignment vertical="top" wrapText="1"/>
    </xf>
    <xf numFmtId="0" fontId="2" fillId="0" borderId="19" xfId="6" applyFont="1" applyBorder="1" applyAlignment="1">
      <alignment horizontal="center" vertical="center"/>
    </xf>
    <xf numFmtId="9" fontId="2" fillId="0" borderId="19" xfId="6" applyNumberFormat="1" applyFont="1" applyBorder="1" applyAlignment="1">
      <alignment horizontal="center" vertical="center"/>
    </xf>
    <xf numFmtId="3" fontId="3" fillId="0" borderId="19" xfId="6" applyNumberFormat="1" applyFont="1" applyBorder="1" applyAlignment="1">
      <alignment vertical="center"/>
    </xf>
    <xf numFmtId="0" fontId="2" fillId="0" borderId="19" xfId="6" applyFont="1" applyBorder="1" applyAlignment="1">
      <alignment vertical="center"/>
    </xf>
    <xf numFmtId="0" fontId="5" fillId="0" borderId="27" xfId="6" applyFont="1" applyBorder="1" applyAlignment="1">
      <alignment horizontal="center" vertical="top"/>
    </xf>
    <xf numFmtId="0" fontId="5" fillId="0" borderId="25" xfId="6" applyFont="1" applyBorder="1" applyAlignment="1">
      <alignment horizontal="center" vertical="top"/>
    </xf>
    <xf numFmtId="0" fontId="5" fillId="0" borderId="25" xfId="6" quotePrefix="1" applyFont="1" applyBorder="1" applyAlignment="1">
      <alignment horizontal="center" vertical="top"/>
    </xf>
    <xf numFmtId="0" fontId="5" fillId="0" borderId="26" xfId="6" quotePrefix="1" applyFont="1" applyBorder="1" applyAlignment="1">
      <alignment horizontal="center" vertical="top"/>
    </xf>
    <xf numFmtId="0" fontId="5" fillId="0" borderId="25" xfId="6" applyFont="1" applyBorder="1" applyAlignment="1">
      <alignment vertical="top"/>
    </xf>
    <xf numFmtId="0" fontId="2" fillId="0" borderId="24" xfId="6" applyFont="1" applyBorder="1" applyAlignment="1">
      <alignment vertical="top" wrapText="1"/>
    </xf>
    <xf numFmtId="0" fontId="2" fillId="0" borderId="24" xfId="6" applyFont="1" applyBorder="1" applyAlignment="1">
      <alignment horizontal="center" vertical="center" wrapText="1"/>
    </xf>
    <xf numFmtId="0" fontId="2" fillId="0" borderId="24" xfId="6" applyFont="1" applyBorder="1" applyAlignment="1">
      <alignment horizontal="center" vertical="center"/>
    </xf>
    <xf numFmtId="0" fontId="2" fillId="0" borderId="24" xfId="6" applyFont="1" applyBorder="1" applyAlignment="1">
      <alignment vertical="center"/>
    </xf>
    <xf numFmtId="3" fontId="3" fillId="0" borderId="24" xfId="6" applyNumberFormat="1" applyFont="1" applyBorder="1" applyAlignment="1">
      <alignment vertical="center"/>
    </xf>
    <xf numFmtId="0" fontId="2" fillId="0" borderId="27" xfId="6" applyFont="1" applyBorder="1" applyAlignment="1">
      <alignment horizontal="center" vertical="top"/>
    </xf>
    <xf numFmtId="0" fontId="2" fillId="0" borderId="25" xfId="6" applyFont="1" applyBorder="1" applyAlignment="1">
      <alignment horizontal="center" vertical="top"/>
    </xf>
    <xf numFmtId="0" fontId="2" fillId="0" borderId="25" xfId="6" quotePrefix="1" applyFont="1" applyBorder="1" applyAlignment="1">
      <alignment horizontal="center" vertical="top"/>
    </xf>
    <xf numFmtId="0" fontId="2" fillId="0" borderId="26" xfId="6" quotePrefix="1" applyFont="1" applyBorder="1" applyAlignment="1">
      <alignment horizontal="center" vertical="top"/>
    </xf>
    <xf numFmtId="0" fontId="2" fillId="0" borderId="25" xfId="6" applyFont="1" applyBorder="1" applyAlignment="1">
      <alignment vertical="top"/>
    </xf>
    <xf numFmtId="0" fontId="2" fillId="0" borderId="26" xfId="6" applyFont="1" applyBorder="1" applyAlignment="1">
      <alignment vertical="top" wrapText="1"/>
    </xf>
    <xf numFmtId="0" fontId="2" fillId="0" borderId="24" xfId="6" applyFont="1" applyBorder="1" applyAlignment="1">
      <alignment horizontal="center" vertical="top"/>
    </xf>
    <xf numFmtId="3" fontId="2" fillId="0" borderId="24" xfId="6" applyNumberFormat="1" applyFont="1" applyBorder="1" applyAlignment="1">
      <alignment vertical="center"/>
    </xf>
    <xf numFmtId="0" fontId="2" fillId="0" borderId="26" xfId="6" applyFont="1" applyBorder="1" applyAlignment="1">
      <alignment vertical="top"/>
    </xf>
    <xf numFmtId="0" fontId="2" fillId="0" borderId="24" xfId="6" applyFont="1" applyBorder="1" applyAlignment="1">
      <alignment vertical="top"/>
    </xf>
    <xf numFmtId="0" fontId="2" fillId="0" borderId="26" xfId="6" applyFont="1" applyBorder="1" applyAlignment="1">
      <alignment horizontal="center" vertical="top"/>
    </xf>
    <xf numFmtId="0" fontId="2" fillId="0" borderId="27" xfId="6" applyFont="1" applyBorder="1" applyAlignment="1">
      <alignment vertical="center"/>
    </xf>
    <xf numFmtId="9" fontId="2" fillId="0" borderId="24" xfId="6" applyNumberFormat="1" applyFont="1" applyBorder="1" applyAlignment="1">
      <alignment horizontal="center" vertical="center"/>
    </xf>
    <xf numFmtId="0" fontId="4" fillId="0" borderId="27" xfId="6" applyFont="1" applyBorder="1" applyAlignment="1">
      <alignment horizontal="center" vertical="top"/>
    </xf>
    <xf numFmtId="0" fontId="4" fillId="0" borderId="25" xfId="6" applyFont="1" applyBorder="1" applyAlignment="1">
      <alignment horizontal="center" vertical="top"/>
    </xf>
    <xf numFmtId="0" fontId="4" fillId="0" borderId="25" xfId="6" quotePrefix="1" applyFont="1" applyBorder="1" applyAlignment="1">
      <alignment horizontal="center" vertical="top"/>
    </xf>
    <xf numFmtId="0" fontId="4" fillId="0" borderId="26" xfId="6" quotePrefix="1" applyFont="1" applyBorder="1" applyAlignment="1">
      <alignment horizontal="center" vertical="top"/>
    </xf>
    <xf numFmtId="0" fontId="4" fillId="0" borderId="25" xfId="6" applyFont="1" applyBorder="1" applyAlignment="1">
      <alignment vertical="top"/>
    </xf>
    <xf numFmtId="0" fontId="4" fillId="0" borderId="24" xfId="6" applyFont="1" applyBorder="1" applyAlignment="1">
      <alignment horizontal="center" vertical="center"/>
    </xf>
    <xf numFmtId="0" fontId="4" fillId="0" borderId="24" xfId="6" applyFont="1" applyBorder="1" applyAlignment="1">
      <alignment vertical="center"/>
    </xf>
    <xf numFmtId="0" fontId="7" fillId="0" borderId="27" xfId="6" applyFont="1" applyBorder="1" applyAlignment="1">
      <alignment horizontal="center" vertical="top"/>
    </xf>
    <xf numFmtId="0" fontId="7" fillId="0" borderId="25" xfId="6" applyFont="1" applyBorder="1" applyAlignment="1">
      <alignment horizontal="center" vertical="top"/>
    </xf>
    <xf numFmtId="0" fontId="7" fillId="0" borderId="26" xfId="6" applyFont="1" applyBorder="1" applyAlignment="1">
      <alignment horizontal="center" vertical="top"/>
    </xf>
    <xf numFmtId="0" fontId="7" fillId="0" borderId="25" xfId="6" applyFont="1" applyBorder="1" applyAlignment="1">
      <alignment vertical="top"/>
    </xf>
    <xf numFmtId="0" fontId="7" fillId="0" borderId="26" xfId="6" applyFont="1" applyBorder="1" applyAlignment="1">
      <alignment vertical="top" wrapText="1"/>
    </xf>
    <xf numFmtId="0" fontId="7" fillId="0" borderId="24" xfId="6" applyFont="1" applyBorder="1" applyAlignment="1">
      <alignment vertical="top"/>
    </xf>
    <xf numFmtId="0" fontId="7" fillId="0" borderId="24" xfId="6" applyFont="1" applyBorder="1" applyAlignment="1">
      <alignment horizontal="center" vertical="center" wrapText="1"/>
    </xf>
    <xf numFmtId="0" fontId="7" fillId="0" borderId="24" xfId="6" applyFont="1" applyBorder="1" applyAlignment="1">
      <alignment horizontal="center" vertical="center"/>
    </xf>
    <xf numFmtId="3" fontId="7" fillId="0" borderId="24" xfId="6" applyNumberFormat="1" applyFont="1" applyBorder="1" applyAlignment="1">
      <alignment vertical="center"/>
    </xf>
    <xf numFmtId="0" fontId="7" fillId="0" borderId="24" xfId="6" applyFont="1" applyBorder="1" applyAlignment="1">
      <alignment vertical="center"/>
    </xf>
    <xf numFmtId="0" fontId="5" fillId="0" borderId="26" xfId="6" applyFont="1" applyBorder="1" applyAlignment="1">
      <alignment vertical="top"/>
    </xf>
    <xf numFmtId="0" fontId="3" fillId="0" borderId="27" xfId="6" applyFont="1" applyBorder="1" applyAlignment="1">
      <alignment horizontal="center" vertical="top"/>
    </xf>
    <xf numFmtId="0" fontId="3" fillId="0" borderId="25" xfId="6" applyFont="1" applyBorder="1" applyAlignment="1">
      <alignment horizontal="center" vertical="top"/>
    </xf>
    <xf numFmtId="0" fontId="3" fillId="0" borderId="25" xfId="6" quotePrefix="1" applyFont="1" applyBorder="1" applyAlignment="1">
      <alignment horizontal="center" vertical="top"/>
    </xf>
    <xf numFmtId="0" fontId="3" fillId="0" borderId="26" xfId="6" applyFont="1" applyBorder="1" applyAlignment="1">
      <alignment horizontal="center" vertical="top"/>
    </xf>
    <xf numFmtId="0" fontId="4" fillId="0" borderId="24" xfId="6" applyFont="1" applyBorder="1" applyAlignment="1">
      <alignment horizontal="left" vertical="top" wrapText="1"/>
    </xf>
    <xf numFmtId="0" fontId="4" fillId="0" borderId="24" xfId="6" applyFont="1" applyBorder="1" applyAlignment="1">
      <alignment horizontal="center" vertical="center" wrapText="1"/>
    </xf>
    <xf numFmtId="0" fontId="2" fillId="0" borderId="25" xfId="6" quotePrefix="1" applyFont="1" applyBorder="1" applyAlignment="1">
      <alignment vertical="top"/>
    </xf>
    <xf numFmtId="0" fontId="2" fillId="0" borderId="25" xfId="6" applyFont="1" applyBorder="1" applyAlignment="1">
      <alignment horizontal="center" vertical="center" wrapText="1"/>
    </xf>
    <xf numFmtId="3" fontId="2" fillId="0" borderId="24" xfId="6" applyNumberFormat="1" applyFont="1" applyBorder="1" applyAlignment="1">
      <alignment horizontal="right" vertical="center"/>
    </xf>
    <xf numFmtId="0" fontId="3" fillId="0" borderId="24" xfId="6" applyFont="1" applyBorder="1" applyAlignment="1">
      <alignment vertical="top" wrapText="1"/>
    </xf>
    <xf numFmtId="3" fontId="3" fillId="0" borderId="24" xfId="6" applyNumberFormat="1" applyFont="1" applyBorder="1" applyAlignment="1">
      <alignment horizontal="right" vertical="center"/>
    </xf>
    <xf numFmtId="0" fontId="2" fillId="0" borderId="26" xfId="6" applyFont="1" applyBorder="1" applyAlignment="1">
      <alignment horizontal="left" vertical="top" wrapText="1"/>
    </xf>
    <xf numFmtId="0" fontId="2" fillId="0" borderId="24" xfId="6" applyFont="1" applyBorder="1" applyAlignment="1">
      <alignment horizontal="left" vertical="top"/>
    </xf>
    <xf numFmtId="0" fontId="2" fillId="0" borderId="24" xfId="6" applyFont="1" applyBorder="1" applyAlignment="1">
      <alignment horizontal="left" vertical="center"/>
    </xf>
    <xf numFmtId="0" fontId="2" fillId="0" borderId="27" xfId="6" applyFont="1" applyBorder="1" applyAlignment="1">
      <alignment vertical="top"/>
    </xf>
    <xf numFmtId="0" fontId="2" fillId="0" borderId="26" xfId="6" applyFont="1" applyBorder="1" applyAlignment="1">
      <alignment horizontal="center" vertical="center" wrapText="1"/>
    </xf>
    <xf numFmtId="0" fontId="3" fillId="0" borderId="24" xfId="6" applyFont="1" applyBorder="1" applyAlignment="1">
      <alignment horizontal="left" vertical="top" wrapText="1"/>
    </xf>
    <xf numFmtId="0" fontId="2" fillId="0" borderId="24" xfId="6" applyFont="1" applyBorder="1" applyAlignment="1">
      <alignment horizontal="center"/>
    </xf>
    <xf numFmtId="0" fontId="2" fillId="0" borderId="32" xfId="6" applyFont="1" applyBorder="1" applyAlignment="1">
      <alignment horizontal="center" vertical="top"/>
    </xf>
    <xf numFmtId="0" fontId="2" fillId="0" borderId="53" xfId="6" applyFont="1" applyBorder="1" applyAlignment="1">
      <alignment horizontal="center" vertical="top"/>
    </xf>
    <xf numFmtId="0" fontId="2" fillId="0" borderId="30" xfId="6" quotePrefix="1" applyFont="1" applyBorder="1" applyAlignment="1">
      <alignment horizontal="center" vertical="top"/>
    </xf>
    <xf numFmtId="0" fontId="2" fillId="0" borderId="32" xfId="6" applyFont="1" applyBorder="1" applyAlignment="1">
      <alignment vertical="top"/>
    </xf>
    <xf numFmtId="0" fontId="2" fillId="0" borderId="53" xfId="6" applyFont="1" applyBorder="1" applyAlignment="1">
      <alignment vertical="top"/>
    </xf>
    <xf numFmtId="0" fontId="2" fillId="0" borderId="30" xfId="6" applyFont="1" applyBorder="1" applyAlignment="1">
      <alignment vertical="top" wrapText="1"/>
    </xf>
    <xf numFmtId="0" fontId="2" fillId="0" borderId="29" xfId="6" applyFont="1" applyBorder="1" applyAlignment="1">
      <alignment vertical="top"/>
    </xf>
    <xf numFmtId="0" fontId="2" fillId="0" borderId="29" xfId="6" applyFont="1" applyBorder="1"/>
    <xf numFmtId="0" fontId="2" fillId="0" borderId="29" xfId="6" applyFont="1" applyBorder="1" applyAlignment="1">
      <alignment vertical="top" wrapText="1"/>
    </xf>
    <xf numFmtId="3" fontId="2" fillId="0" borderId="29" xfId="6" applyNumberFormat="1" applyFont="1" applyBorder="1" applyAlignment="1">
      <alignment vertical="center"/>
    </xf>
    <xf numFmtId="0" fontId="2" fillId="0" borderId="29" xfId="6" applyFont="1" applyBorder="1" applyAlignment="1">
      <alignment vertical="center"/>
    </xf>
    <xf numFmtId="0" fontId="2" fillId="3" borderId="12" xfId="6" applyFont="1" applyFill="1" applyBorder="1" applyAlignment="1">
      <alignment horizontal="center"/>
    </xf>
    <xf numFmtId="0" fontId="2" fillId="3" borderId="13" xfId="6" applyFont="1" applyFill="1" applyBorder="1" applyAlignment="1">
      <alignment horizontal="center"/>
    </xf>
    <xf numFmtId="0" fontId="2" fillId="3" borderId="15" xfId="6" applyFont="1" applyFill="1" applyBorder="1" applyAlignment="1">
      <alignment horizontal="center"/>
    </xf>
    <xf numFmtId="0" fontId="2" fillId="3" borderId="14" xfId="6" applyFont="1" applyFill="1" applyBorder="1" applyAlignment="1">
      <alignment vertical="center"/>
    </xf>
    <xf numFmtId="3" fontId="3" fillId="3" borderId="14" xfId="6" applyNumberFormat="1" applyFont="1" applyFill="1" applyBorder="1" applyAlignment="1">
      <alignment vertical="center"/>
    </xf>
    <xf numFmtId="0" fontId="2" fillId="0" borderId="24" xfId="6" applyFont="1" applyBorder="1" applyAlignment="1">
      <alignment vertical="center" wrapText="1"/>
    </xf>
    <xf numFmtId="0" fontId="2" fillId="0" borderId="0" xfId="6" applyFont="1" applyFill="1"/>
    <xf numFmtId="0" fontId="2" fillId="0" borderId="6" xfId="6" applyFont="1" applyFill="1" applyBorder="1" applyAlignment="1">
      <alignment horizontal="center"/>
    </xf>
    <xf numFmtId="0" fontId="2" fillId="0" borderId="0" xfId="6" applyFont="1" applyFill="1" applyAlignment="1">
      <alignment vertical="center"/>
    </xf>
    <xf numFmtId="0" fontId="2" fillId="0" borderId="0" xfId="6" applyFont="1" applyFill="1" applyBorder="1" applyAlignment="1">
      <alignment vertical="center"/>
    </xf>
    <xf numFmtId="41" fontId="2" fillId="0" borderId="6" xfId="6" applyNumberFormat="1" applyFont="1" applyFill="1" applyBorder="1"/>
    <xf numFmtId="0" fontId="2" fillId="0" borderId="6" xfId="6" applyFont="1" applyFill="1" applyBorder="1"/>
    <xf numFmtId="0" fontId="2" fillId="0" borderId="0" xfId="6" applyFont="1" applyFill="1" applyBorder="1"/>
    <xf numFmtId="41" fontId="2" fillId="0" borderId="6" xfId="6" applyNumberFormat="1" applyFont="1" applyFill="1" applyBorder="1" applyAlignment="1">
      <alignment horizontal="center"/>
    </xf>
    <xf numFmtId="43" fontId="7" fillId="0" borderId="0" xfId="8" applyFont="1" applyFill="1" applyBorder="1" applyAlignment="1">
      <alignment vertical="center"/>
    </xf>
    <xf numFmtId="170" fontId="2" fillId="0" borderId="0" xfId="6" applyNumberFormat="1" applyFont="1" applyFill="1" applyAlignment="1"/>
    <xf numFmtId="43" fontId="6" fillId="0" borderId="0" xfId="8" applyFont="1" applyFill="1" applyBorder="1" applyAlignment="1">
      <alignment vertical="center"/>
    </xf>
    <xf numFmtId="0" fontId="2" fillId="0" borderId="0" xfId="6" quotePrefix="1" applyFont="1" applyFill="1" applyBorder="1"/>
    <xf numFmtId="43" fontId="17" fillId="0" borderId="0" xfId="8" applyFont="1" applyFill="1" applyBorder="1" applyAlignment="1">
      <alignment horizontal="center" vertical="center"/>
    </xf>
    <xf numFmtId="41" fontId="7" fillId="0" borderId="0" xfId="7" applyFont="1" applyFill="1" applyBorder="1" applyAlignment="1">
      <alignment vertical="center"/>
    </xf>
    <xf numFmtId="0" fontId="17" fillId="0" borderId="0" xfId="6" applyFont="1" applyFill="1"/>
    <xf numFmtId="0" fontId="2" fillId="0" borderId="6" xfId="6" applyFont="1" applyFill="1" applyBorder="1" applyAlignment="1">
      <alignment horizontal="left" vertical="top"/>
    </xf>
    <xf numFmtId="0" fontId="3" fillId="0" borderId="6" xfId="6" applyFont="1" applyFill="1" applyBorder="1" applyAlignment="1">
      <alignment horizontal="left" vertical="top"/>
    </xf>
    <xf numFmtId="0" fontId="2" fillId="0" borderId="19" xfId="6" quotePrefix="1" applyFont="1" applyFill="1" applyBorder="1" applyAlignment="1">
      <alignment horizontal="center"/>
    </xf>
    <xf numFmtId="0" fontId="3" fillId="0" borderId="24" xfId="6" applyFont="1" applyFill="1" applyBorder="1" applyAlignment="1">
      <alignment horizontal="left" vertical="top"/>
    </xf>
    <xf numFmtId="0" fontId="2" fillId="0" borderId="24" xfId="6" applyFont="1" applyFill="1" applyBorder="1" applyAlignment="1">
      <alignment horizontal="left" vertical="top"/>
    </xf>
    <xf numFmtId="0" fontId="2" fillId="0" borderId="29" xfId="6" applyFont="1" applyFill="1" applyBorder="1" applyAlignment="1">
      <alignment horizontal="left" vertical="center"/>
    </xf>
    <xf numFmtId="0" fontId="2" fillId="0" borderId="29" xfId="6" applyFont="1" applyFill="1" applyBorder="1" applyAlignment="1">
      <alignment horizontal="left" wrapText="1"/>
    </xf>
    <xf numFmtId="0" fontId="2" fillId="0" borderId="29" xfId="6" applyFont="1" applyFill="1" applyBorder="1"/>
    <xf numFmtId="0" fontId="2" fillId="0" borderId="29" xfId="6" applyFont="1" applyFill="1" applyBorder="1" applyAlignment="1">
      <alignment horizontal="center"/>
    </xf>
    <xf numFmtId="0" fontId="2" fillId="0" borderId="29" xfId="6" applyFont="1" applyFill="1" applyBorder="1" applyAlignment="1">
      <alignment horizontal="center" vertical="center"/>
    </xf>
    <xf numFmtId="41" fontId="2" fillId="0" borderId="29" xfId="6" applyNumberFormat="1" applyFont="1" applyFill="1" applyBorder="1" applyAlignment="1">
      <alignment horizontal="center"/>
    </xf>
    <xf numFmtId="41" fontId="2" fillId="0" borderId="29" xfId="6" applyNumberFormat="1" applyFont="1" applyFill="1" applyBorder="1"/>
    <xf numFmtId="0" fontId="3" fillId="0" borderId="0" xfId="6" applyFont="1" applyFill="1"/>
    <xf numFmtId="0" fontId="3" fillId="0" borderId="24" xfId="6" applyFont="1" applyFill="1" applyBorder="1" applyAlignment="1">
      <alignment horizontal="center" vertical="top"/>
    </xf>
    <xf numFmtId="0" fontId="3" fillId="0" borderId="24" xfId="6" applyFont="1" applyFill="1" applyBorder="1" applyAlignment="1">
      <alignment vertical="top"/>
    </xf>
    <xf numFmtId="41" fontId="3" fillId="0" borderId="24" xfId="6" applyNumberFormat="1" applyFont="1" applyFill="1" applyBorder="1" applyAlignment="1">
      <alignment vertical="top"/>
    </xf>
    <xf numFmtId="41" fontId="3" fillId="0" borderId="28" xfId="6" applyNumberFormat="1" applyFont="1" applyFill="1" applyBorder="1" applyAlignment="1">
      <alignment vertical="top"/>
    </xf>
    <xf numFmtId="0" fontId="3" fillId="0" borderId="0" xfId="6" applyFont="1" applyFill="1" applyAlignment="1">
      <alignment vertical="top"/>
    </xf>
    <xf numFmtId="0" fontId="2" fillId="0" borderId="24" xfId="6" applyFont="1" applyFill="1" applyBorder="1" applyAlignment="1">
      <alignment vertical="top"/>
    </xf>
    <xf numFmtId="0" fontId="2" fillId="0" borderId="24" xfId="6" applyFont="1" applyFill="1" applyBorder="1" applyAlignment="1">
      <alignment horizontal="center" vertical="top"/>
    </xf>
    <xf numFmtId="41" fontId="2" fillId="0" borderId="24" xfId="6" applyNumberFormat="1" applyFont="1" applyFill="1" applyBorder="1" applyAlignment="1">
      <alignment horizontal="center" vertical="top"/>
    </xf>
    <xf numFmtId="41" fontId="2" fillId="0" borderId="24" xfId="6" applyNumberFormat="1" applyFont="1" applyFill="1" applyBorder="1" applyAlignment="1">
      <alignment vertical="top"/>
    </xf>
    <xf numFmtId="0" fontId="2" fillId="0" borderId="0" xfId="6" applyFont="1" applyFill="1" applyAlignment="1">
      <alignment vertical="top"/>
    </xf>
    <xf numFmtId="0" fontId="3" fillId="0" borderId="24" xfId="6" applyFont="1" applyFill="1" applyBorder="1" applyAlignment="1">
      <alignment horizontal="left" vertical="top" wrapText="1"/>
    </xf>
    <xf numFmtId="0" fontId="2" fillId="0" borderId="28" xfId="6" applyFont="1" applyFill="1" applyBorder="1"/>
    <xf numFmtId="0" fontId="2" fillId="0" borderId="28" xfId="6" applyFont="1" applyFill="1" applyBorder="1" applyAlignment="1">
      <alignment horizontal="center"/>
    </xf>
    <xf numFmtId="41" fontId="2" fillId="0" borderId="28" xfId="6" applyNumberFormat="1" applyFont="1" applyFill="1" applyBorder="1" applyAlignment="1">
      <alignment horizontal="center"/>
    </xf>
    <xf numFmtId="41" fontId="2" fillId="0" borderId="28" xfId="6" applyNumberFormat="1" applyFont="1" applyFill="1" applyBorder="1"/>
    <xf numFmtId="0" fontId="2" fillId="0" borderId="20" xfId="6" applyFont="1" applyFill="1" applyBorder="1"/>
    <xf numFmtId="0" fontId="2" fillId="0" borderId="20" xfId="6" applyFont="1" applyFill="1" applyBorder="1" applyAlignment="1">
      <alignment horizontal="center"/>
    </xf>
    <xf numFmtId="41" fontId="2" fillId="0" borderId="20" xfId="6" applyNumberFormat="1" applyFont="1" applyFill="1" applyBorder="1" applyAlignment="1">
      <alignment horizontal="center"/>
    </xf>
    <xf numFmtId="41" fontId="2" fillId="0" borderId="20" xfId="6" applyNumberFormat="1" applyFont="1" applyFill="1" applyBorder="1"/>
    <xf numFmtId="0" fontId="2" fillId="0" borderId="20" xfId="6" applyFont="1" applyFill="1" applyBorder="1" applyAlignment="1">
      <alignment horizontal="left" vertical="top"/>
    </xf>
    <xf numFmtId="0" fontId="2" fillId="0" borderId="20" xfId="6" applyFont="1" applyFill="1" applyBorder="1" applyAlignment="1">
      <alignment horizontal="left" vertical="top" wrapText="1"/>
    </xf>
    <xf numFmtId="0" fontId="2" fillId="0" borderId="20" xfId="6" applyFont="1" applyFill="1" applyBorder="1" applyAlignment="1">
      <alignment horizontal="center" vertical="center"/>
    </xf>
    <xf numFmtId="41" fontId="2" fillId="0" borderId="20" xfId="6" applyNumberFormat="1" applyFont="1" applyFill="1" applyBorder="1" applyAlignment="1">
      <alignment horizontal="center" vertical="center"/>
    </xf>
    <xf numFmtId="0" fontId="2" fillId="0" borderId="28" xfId="6" applyFont="1" applyFill="1" applyBorder="1" applyAlignment="1">
      <alignment horizontal="left" vertical="top"/>
    </xf>
    <xf numFmtId="0" fontId="2" fillId="0" borderId="6" xfId="6" applyFont="1" applyFill="1" applyBorder="1" applyAlignment="1">
      <alignment horizontal="center" wrapText="1"/>
    </xf>
    <xf numFmtId="0" fontId="2" fillId="0" borderId="20" xfId="6" quotePrefix="1" applyFont="1" applyFill="1" applyBorder="1" applyAlignment="1">
      <alignment horizontal="left" vertical="top" wrapText="1"/>
    </xf>
    <xf numFmtId="0" fontId="2" fillId="0" borderId="20" xfId="6" applyFont="1" applyFill="1" applyBorder="1" applyAlignment="1">
      <alignment horizontal="center" wrapText="1"/>
    </xf>
    <xf numFmtId="0" fontId="3" fillId="0" borderId="28" xfId="6" applyFont="1" applyFill="1" applyBorder="1" applyAlignment="1">
      <alignment horizontal="left" vertical="top"/>
    </xf>
    <xf numFmtId="0" fontId="3" fillId="0" borderId="28" xfId="6" applyFont="1" applyFill="1" applyBorder="1" applyAlignment="1">
      <alignment horizontal="center"/>
    </xf>
    <xf numFmtId="41" fontId="3" fillId="0" borderId="28" xfId="6" applyNumberFormat="1" applyFont="1" applyFill="1" applyBorder="1" applyAlignment="1">
      <alignment horizontal="center"/>
    </xf>
    <xf numFmtId="41" fontId="3" fillId="0" borderId="28" xfId="6" applyNumberFormat="1" applyFont="1" applyFill="1" applyBorder="1"/>
    <xf numFmtId="0" fontId="3" fillId="0" borderId="20" xfId="6" applyFont="1" applyFill="1" applyBorder="1" applyAlignment="1">
      <alignment horizontal="left" vertical="top"/>
    </xf>
    <xf numFmtId="0" fontId="3" fillId="0" borderId="20" xfId="6" applyFont="1" applyFill="1" applyBorder="1" applyAlignment="1">
      <alignment horizontal="center"/>
    </xf>
    <xf numFmtId="41" fontId="3" fillId="0" borderId="20" xfId="6" applyNumberFormat="1" applyFont="1" applyFill="1" applyBorder="1" applyAlignment="1">
      <alignment horizontal="center"/>
    </xf>
    <xf numFmtId="41" fontId="3" fillId="0" borderId="20" xfId="6" applyNumberFormat="1" applyFont="1" applyFill="1" applyBorder="1"/>
    <xf numFmtId="0" fontId="3" fillId="0" borderId="6" xfId="6" applyFont="1" applyFill="1" applyBorder="1" applyAlignment="1">
      <alignment horizontal="center"/>
    </xf>
    <xf numFmtId="41" fontId="3" fillId="0" borderId="6" xfId="6" applyNumberFormat="1" applyFont="1" applyFill="1" applyBorder="1"/>
    <xf numFmtId="0" fontId="3" fillId="0" borderId="20" xfId="6" applyFont="1" applyFill="1" applyBorder="1"/>
    <xf numFmtId="0" fontId="3" fillId="0" borderId="28" xfId="6" applyFont="1" applyFill="1" applyBorder="1"/>
    <xf numFmtId="41" fontId="25" fillId="0" borderId="28" xfId="6" applyNumberFormat="1" applyFont="1" applyFill="1" applyBorder="1"/>
    <xf numFmtId="0" fontId="3" fillId="0" borderId="28" xfId="6" applyFont="1" applyFill="1" applyBorder="1" applyAlignment="1">
      <alignment horizontal="center" vertical="center"/>
    </xf>
    <xf numFmtId="0" fontId="3" fillId="0" borderId="20" xfId="6" applyFont="1" applyFill="1" applyBorder="1" applyAlignment="1">
      <alignment horizontal="center" vertical="center"/>
    </xf>
    <xf numFmtId="41" fontId="3" fillId="3" borderId="14" xfId="6" applyNumberFormat="1" applyFont="1" applyFill="1" applyBorder="1" applyAlignment="1">
      <alignment vertical="center"/>
    </xf>
    <xf numFmtId="41" fontId="2" fillId="3" borderId="14" xfId="6" applyNumberFormat="1" applyFont="1" applyFill="1" applyBorder="1" applyAlignment="1">
      <alignment vertical="center"/>
    </xf>
    <xf numFmtId="41" fontId="2" fillId="3" borderId="14" xfId="6" applyNumberFormat="1" applyFont="1" applyFill="1" applyBorder="1"/>
    <xf numFmtId="0" fontId="3" fillId="0" borderId="0" xfId="6" applyFont="1"/>
    <xf numFmtId="0" fontId="3" fillId="0" borderId="0" xfId="6" applyFont="1" applyAlignment="1"/>
    <xf numFmtId="0" fontId="3" fillId="0" borderId="0" xfId="6" applyFont="1" applyAlignment="1">
      <alignment horizontal="left" vertical="top"/>
    </xf>
    <xf numFmtId="0" fontId="2" fillId="0" borderId="0" xfId="6" applyFont="1" applyAlignment="1">
      <alignment horizontal="left"/>
    </xf>
    <xf numFmtId="0" fontId="2" fillId="0" borderId="0" xfId="6" applyFont="1" applyAlignment="1">
      <alignment horizontal="center" vertical="center"/>
    </xf>
    <xf numFmtId="41" fontId="2" fillId="0" borderId="0" xfId="7" applyFont="1"/>
    <xf numFmtId="41" fontId="2" fillId="0" borderId="5" xfId="7" applyFont="1" applyBorder="1" applyAlignment="1">
      <alignment horizontal="center" vertical="center" wrapText="1"/>
    </xf>
    <xf numFmtId="41" fontId="2" fillId="0" borderId="5" xfId="7" applyFont="1" applyBorder="1" applyAlignment="1">
      <alignment vertical="center"/>
    </xf>
    <xf numFmtId="0" fontId="2" fillId="0" borderId="0" xfId="6" applyFont="1" applyBorder="1" applyAlignment="1">
      <alignment horizontal="center" vertical="center"/>
    </xf>
    <xf numFmtId="41" fontId="2" fillId="0" borderId="0" xfId="7" applyFont="1" applyAlignment="1">
      <alignment vertical="center"/>
    </xf>
    <xf numFmtId="171" fontId="2" fillId="0" borderId="0" xfId="6" applyNumberFormat="1" applyFont="1" applyAlignment="1">
      <alignment horizontal="right"/>
    </xf>
    <xf numFmtId="0" fontId="2" fillId="0" borderId="0" xfId="6" applyFont="1" applyAlignment="1">
      <alignment horizontal="center" vertical="top" wrapText="1"/>
    </xf>
    <xf numFmtId="171" fontId="2" fillId="0" borderId="0" xfId="6" applyNumberFormat="1" applyFont="1" applyBorder="1" applyAlignment="1">
      <alignment horizontal="right"/>
    </xf>
    <xf numFmtId="0" fontId="43" fillId="0" borderId="0" xfId="6" applyFont="1" applyBorder="1" applyAlignment="1">
      <alignment horizontal="center" vertical="top" wrapText="1"/>
    </xf>
    <xf numFmtId="41" fontId="2" fillId="0" borderId="5" xfId="7" applyFont="1" applyBorder="1" applyAlignment="1">
      <alignment horizontal="center" vertical="center"/>
    </xf>
    <xf numFmtId="0" fontId="3" fillId="0" borderId="19" xfId="6" applyFont="1" applyBorder="1" applyAlignment="1">
      <alignment horizontal="left" vertical="center" wrapText="1"/>
    </xf>
    <xf numFmtId="0" fontId="2" fillId="0" borderId="19" xfId="6" applyFont="1" applyBorder="1" applyAlignment="1">
      <alignment horizontal="left" vertical="center"/>
    </xf>
    <xf numFmtId="0" fontId="2" fillId="0" borderId="19" xfId="6" applyFont="1" applyBorder="1"/>
    <xf numFmtId="37" fontId="6" fillId="0" borderId="19" xfId="6" applyNumberFormat="1" applyFont="1" applyBorder="1" applyAlignment="1">
      <alignment horizontal="right" vertical="center"/>
    </xf>
    <xf numFmtId="0" fontId="2" fillId="0" borderId="24" xfId="6" applyFont="1" applyBorder="1"/>
    <xf numFmtId="0" fontId="2" fillId="0" borderId="27" xfId="6" quotePrefix="1" applyFont="1" applyBorder="1" applyAlignment="1">
      <alignment horizontal="left" vertical="center"/>
    </xf>
    <xf numFmtId="0" fontId="2" fillId="0" borderId="25" xfId="6" quotePrefix="1" applyFont="1" applyBorder="1" applyAlignment="1">
      <alignment horizontal="left" vertical="center"/>
    </xf>
    <xf numFmtId="0" fontId="2" fillId="0" borderId="26" xfId="6" quotePrefix="1" applyFont="1" applyBorder="1" applyAlignment="1">
      <alignment horizontal="left" vertical="center"/>
    </xf>
    <xf numFmtId="0" fontId="2" fillId="0" borderId="25" xfId="6" quotePrefix="1" applyFont="1" applyBorder="1" applyAlignment="1">
      <alignment horizontal="center" vertical="center"/>
    </xf>
    <xf numFmtId="0" fontId="2" fillId="0" borderId="26" xfId="6" applyFont="1" applyBorder="1" applyAlignment="1">
      <alignment horizontal="left" vertical="center" wrapText="1"/>
    </xf>
    <xf numFmtId="0" fontId="2" fillId="0" borderId="24" xfId="6" applyFont="1" applyBorder="1" applyAlignment="1">
      <alignment horizontal="left" vertical="center" wrapText="1"/>
    </xf>
    <xf numFmtId="37" fontId="2" fillId="0" borderId="24" xfId="6" applyNumberFormat="1" applyFont="1" applyBorder="1" applyAlignment="1">
      <alignment horizontal="center" vertical="center"/>
    </xf>
    <xf numFmtId="37" fontId="7" fillId="0" borderId="24" xfId="6" applyNumberFormat="1" applyFont="1" applyBorder="1" applyAlignment="1">
      <alignment horizontal="right" vertical="center"/>
    </xf>
    <xf numFmtId="0" fontId="3" fillId="0" borderId="27" xfId="6" quotePrefix="1" applyFont="1" applyBorder="1" applyAlignment="1">
      <alignment vertical="center"/>
    </xf>
    <xf numFmtId="0" fontId="3" fillId="0" borderId="25" xfId="6" quotePrefix="1" applyFont="1" applyBorder="1" applyAlignment="1">
      <alignment vertical="center"/>
    </xf>
    <xf numFmtId="0" fontId="3" fillId="0" borderId="26" xfId="6" quotePrefix="1" applyFont="1" applyBorder="1" applyAlignment="1">
      <alignment vertical="center"/>
    </xf>
    <xf numFmtId="0" fontId="3" fillId="0" borderId="24" xfId="6" applyFont="1" applyBorder="1" applyAlignment="1">
      <alignment horizontal="left" vertical="center" wrapText="1"/>
    </xf>
    <xf numFmtId="37" fontId="6" fillId="2" borderId="24" xfId="6" applyNumberFormat="1" applyFont="1" applyFill="1" applyBorder="1" applyAlignment="1">
      <alignment horizontal="right" vertical="center"/>
    </xf>
    <xf numFmtId="37" fontId="6" fillId="0" borderId="24" xfId="6" applyNumberFormat="1" applyFont="1" applyBorder="1" applyAlignment="1">
      <alignment horizontal="right" vertical="center"/>
    </xf>
    <xf numFmtId="41" fontId="6" fillId="0" borderId="24" xfId="6" applyNumberFormat="1" applyFont="1" applyBorder="1" applyAlignment="1">
      <alignment horizontal="right" vertical="center"/>
    </xf>
    <xf numFmtId="0" fontId="2" fillId="3" borderId="14" xfId="6" applyFont="1" applyFill="1" applyBorder="1" applyAlignment="1">
      <alignment horizontal="left" vertical="center"/>
    </xf>
    <xf numFmtId="0" fontId="2" fillId="3" borderId="11" xfId="6" applyFont="1" applyFill="1" applyBorder="1"/>
    <xf numFmtId="41" fontId="3" fillId="3" borderId="11" xfId="6" applyNumberFormat="1" applyFont="1" applyFill="1" applyBorder="1" applyAlignment="1">
      <alignment horizontal="right" vertical="center"/>
    </xf>
    <xf numFmtId="0" fontId="3" fillId="3" borderId="3"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3" fillId="3" borderId="14" xfId="6" applyFont="1" applyFill="1" applyBorder="1" applyAlignment="1">
      <alignment horizontal="center" vertical="center" wrapText="1"/>
    </xf>
    <xf numFmtId="0" fontId="3" fillId="3" borderId="14" xfId="6" applyFont="1" applyFill="1" applyBorder="1" applyAlignment="1">
      <alignment horizontal="center" vertical="center"/>
    </xf>
    <xf numFmtId="0" fontId="3" fillId="2" borderId="0" xfId="0" applyFont="1" applyFill="1" applyAlignment="1"/>
    <xf numFmtId="0" fontId="6" fillId="2" borderId="0" xfId="0" applyFont="1" applyFill="1" applyAlignment="1"/>
    <xf numFmtId="0" fontId="7" fillId="2" borderId="0" xfId="0" applyFont="1" applyFill="1"/>
    <xf numFmtId="0" fontId="7" fillId="2" borderId="24" xfId="0" applyFont="1" applyFill="1" applyBorder="1" applyAlignment="1">
      <alignment vertical="top"/>
    </xf>
    <xf numFmtId="0" fontId="7" fillId="2" borderId="0" xfId="0" applyFont="1" applyFill="1" applyAlignment="1">
      <alignment vertical="top"/>
    </xf>
    <xf numFmtId="0" fontId="12" fillId="2" borderId="24" xfId="0" applyFont="1" applyFill="1" applyBorder="1" applyAlignment="1">
      <alignment horizontal="center" vertical="top"/>
    </xf>
    <xf numFmtId="0" fontId="6" fillId="2" borderId="24" xfId="0" applyFont="1" applyFill="1" applyBorder="1" applyAlignment="1">
      <alignment vertical="top" wrapText="1"/>
    </xf>
    <xf numFmtId="0" fontId="12" fillId="2" borderId="24" xfId="0" applyFont="1" applyFill="1" applyBorder="1" applyAlignment="1">
      <alignment vertical="top" wrapText="1"/>
    </xf>
    <xf numFmtId="9" fontId="14" fillId="2" borderId="24" xfId="0" applyNumberFormat="1" applyFont="1" applyFill="1" applyBorder="1" applyAlignment="1">
      <alignment horizontal="center" vertical="top"/>
    </xf>
    <xf numFmtId="41" fontId="6" fillId="2" borderId="24" xfId="1" applyFont="1" applyFill="1" applyBorder="1" applyAlignment="1">
      <alignment horizontal="center" vertical="center" wrapText="1"/>
    </xf>
    <xf numFmtId="0" fontId="7" fillId="2" borderId="24" xfId="0" applyFont="1" applyFill="1" applyBorder="1" applyAlignment="1">
      <alignment horizontal="center" vertical="top" wrapText="1"/>
    </xf>
    <xf numFmtId="9" fontId="14" fillId="2" borderId="24" xfId="0" applyNumberFormat="1" applyFont="1" applyFill="1" applyBorder="1" applyAlignment="1">
      <alignment horizontal="center" vertical="center"/>
    </xf>
    <xf numFmtId="41" fontId="7" fillId="2" borderId="24" xfId="1" applyFont="1" applyFill="1" applyBorder="1" applyAlignment="1">
      <alignment horizontal="center" vertical="center" wrapText="1"/>
    </xf>
    <xf numFmtId="41" fontId="11" fillId="2" borderId="24" xfId="0" applyNumberFormat="1" applyFont="1" applyFill="1" applyBorder="1" applyAlignment="1">
      <alignment horizontal="center" vertical="center"/>
    </xf>
    <xf numFmtId="41" fontId="6" fillId="2" borderId="24" xfId="1" quotePrefix="1" applyFont="1" applyFill="1" applyBorder="1" applyAlignment="1">
      <alignment horizontal="center" vertical="center" wrapText="1"/>
    </xf>
    <xf numFmtId="9" fontId="7" fillId="2" borderId="24" xfId="0" applyNumberFormat="1" applyFont="1" applyFill="1" applyBorder="1" applyAlignment="1">
      <alignment horizontal="center" vertical="center"/>
    </xf>
    <xf numFmtId="9" fontId="7" fillId="2" borderId="24" xfId="0" applyNumberFormat="1" applyFont="1" applyFill="1" applyBorder="1" applyAlignment="1">
      <alignment horizontal="center" vertical="center" wrapText="1"/>
    </xf>
    <xf numFmtId="0" fontId="14" fillId="2" borderId="24" xfId="0" applyFont="1" applyFill="1" applyBorder="1" applyAlignment="1">
      <alignment horizontal="center" vertical="center" wrapText="1"/>
    </xf>
    <xf numFmtId="9" fontId="14" fillId="2" borderId="29" xfId="0" applyNumberFormat="1" applyFont="1" applyFill="1" applyBorder="1" applyAlignment="1">
      <alignment horizontal="center" vertical="center"/>
    </xf>
    <xf numFmtId="41" fontId="7" fillId="2" borderId="29" xfId="1" applyFont="1" applyFill="1" applyBorder="1" applyAlignment="1">
      <alignment horizontal="center" vertical="center" wrapText="1"/>
    </xf>
    <xf numFmtId="0" fontId="17" fillId="2" borderId="0" xfId="0" applyFont="1" applyFill="1"/>
    <xf numFmtId="0" fontId="25" fillId="2" borderId="0" xfId="0" applyFont="1" applyFill="1" applyBorder="1" applyAlignment="1">
      <alignment horizontal="left" vertical="center" wrapText="1"/>
    </xf>
    <xf numFmtId="41" fontId="17" fillId="2" borderId="0" xfId="0" applyNumberFormat="1" applyFont="1" applyFill="1"/>
    <xf numFmtId="0" fontId="2" fillId="2" borderId="0" xfId="0" applyFont="1" applyFill="1"/>
    <xf numFmtId="43" fontId="7" fillId="2" borderId="0" xfId="0" applyNumberFormat="1" applyFont="1" applyFill="1"/>
    <xf numFmtId="0" fontId="17" fillId="2" borderId="0" xfId="0" applyFont="1" applyFill="1" applyAlignment="1">
      <alignment horizontal="center"/>
    </xf>
    <xf numFmtId="0" fontId="25" fillId="2" borderId="0" xfId="0" applyFont="1" applyFill="1" applyAlignment="1">
      <alignment horizontal="center"/>
    </xf>
    <xf numFmtId="0" fontId="3" fillId="2" borderId="0" xfId="0" applyFont="1" applyFill="1" applyAlignment="1">
      <alignment horizontal="center"/>
    </xf>
    <xf numFmtId="0" fontId="3" fillId="2" borderId="0" xfId="0" applyFont="1" applyFill="1"/>
    <xf numFmtId="0" fontId="26" fillId="0" borderId="0" xfId="0" applyFont="1"/>
    <xf numFmtId="37" fontId="26" fillId="0" borderId="0" xfId="0" applyNumberFormat="1" applyFont="1"/>
    <xf numFmtId="0" fontId="0" fillId="0" borderId="0" xfId="0" applyFont="1"/>
    <xf numFmtId="3" fontId="0" fillId="0" borderId="0" xfId="0" applyNumberFormat="1" applyFont="1"/>
    <xf numFmtId="0" fontId="39" fillId="0" borderId="0" xfId="0" applyFont="1"/>
    <xf numFmtId="3" fontId="0" fillId="0" borderId="0" xfId="0" applyNumberFormat="1"/>
    <xf numFmtId="37" fontId="39" fillId="0" borderId="0" xfId="0" applyNumberFormat="1" applyFont="1"/>
    <xf numFmtId="0" fontId="3" fillId="0" borderId="0" xfId="0" applyFont="1"/>
    <xf numFmtId="37" fontId="2" fillId="0" borderId="0" xfId="0" applyNumberFormat="1" applyFont="1"/>
    <xf numFmtId="37" fontId="17" fillId="0" borderId="0" xfId="0" applyNumberFormat="1" applyFont="1"/>
    <xf numFmtId="0" fontId="3" fillId="3" borderId="14" xfId="0" applyFont="1" applyFill="1" applyBorder="1" applyAlignment="1">
      <alignment horizontal="center" vertical="center"/>
    </xf>
    <xf numFmtId="0" fontId="3" fillId="3" borderId="14" xfId="0" applyFont="1" applyFill="1" applyBorder="1" applyAlignment="1">
      <alignment vertical="center"/>
    </xf>
    <xf numFmtId="3" fontId="3" fillId="3" borderId="14" xfId="0" applyNumberFormat="1" applyFont="1" applyFill="1" applyBorder="1" applyAlignment="1">
      <alignment vertical="center"/>
    </xf>
    <xf numFmtId="37" fontId="3" fillId="3" borderId="14" xfId="0" applyNumberFormat="1" applyFont="1" applyFill="1" applyBorder="1" applyAlignment="1">
      <alignment vertical="center"/>
    </xf>
    <xf numFmtId="0" fontId="6" fillId="0" borderId="0" xfId="12" applyFont="1" applyAlignment="1">
      <alignment horizontal="center" vertical="top" wrapText="1"/>
    </xf>
    <xf numFmtId="0" fontId="7" fillId="0" borderId="0" xfId="10" applyFont="1"/>
    <xf numFmtId="0" fontId="6" fillId="0" borderId="7" xfId="12" applyFont="1" applyBorder="1" applyAlignment="1">
      <alignment vertical="top"/>
    </xf>
    <xf numFmtId="0" fontId="7" fillId="0" borderId="0" xfId="12" applyFont="1" applyAlignment="1">
      <alignment vertical="top" wrapText="1"/>
    </xf>
    <xf numFmtId="0" fontId="6" fillId="0" borderId="7" xfId="12" applyFont="1" applyBorder="1" applyAlignment="1">
      <alignment vertical="top" wrapText="1"/>
    </xf>
    <xf numFmtId="0" fontId="6" fillId="0" borderId="0" xfId="12" applyFont="1" applyAlignment="1">
      <alignment vertical="top" wrapText="1"/>
    </xf>
    <xf numFmtId="0" fontId="6" fillId="0" borderId="7" xfId="12" applyFont="1" applyBorder="1" applyAlignment="1">
      <alignment horizontal="center" vertical="top" wrapText="1"/>
    </xf>
    <xf numFmtId="0" fontId="2" fillId="0" borderId="0" xfId="12" applyFont="1" applyAlignment="1">
      <alignment vertical="top" wrapText="1"/>
    </xf>
    <xf numFmtId="0" fontId="2" fillId="0" borderId="0" xfId="12" applyFont="1" applyAlignment="1">
      <alignment horizontal="center" vertical="top" wrapText="1"/>
    </xf>
    <xf numFmtId="0" fontId="17" fillId="0" borderId="0" xfId="10" applyFont="1"/>
    <xf numFmtId="0" fontId="7" fillId="0" borderId="0" xfId="10" applyFont="1" applyAlignment="1">
      <alignment vertical="center"/>
    </xf>
    <xf numFmtId="0" fontId="3" fillId="0" borderId="33" xfId="10" applyFont="1" applyBorder="1" applyAlignment="1">
      <alignment vertical="top" wrapText="1"/>
    </xf>
    <xf numFmtId="0" fontId="3" fillId="0" borderId="52" xfId="10" applyFont="1" applyBorder="1" applyAlignment="1">
      <alignment vertical="top" wrapText="1"/>
    </xf>
    <xf numFmtId="0" fontId="3" fillId="0" borderId="51" xfId="10" applyFont="1" applyBorder="1" applyAlignment="1">
      <alignment vertical="top" wrapText="1"/>
    </xf>
    <xf numFmtId="0" fontId="46" fillId="0" borderId="52" xfId="10" applyFont="1" applyBorder="1" applyAlignment="1">
      <alignment horizontal="left" vertical="top"/>
    </xf>
    <xf numFmtId="0" fontId="3" fillId="0" borderId="19" xfId="10" applyFont="1" applyBorder="1" applyAlignment="1">
      <alignment horizontal="center" vertical="top" wrapText="1"/>
    </xf>
    <xf numFmtId="0" fontId="3" fillId="0" borderId="19" xfId="10" applyFont="1" applyBorder="1" applyAlignment="1">
      <alignment vertical="top" wrapText="1"/>
    </xf>
    <xf numFmtId="0" fontId="7" fillId="0" borderId="19" xfId="10" applyFont="1" applyBorder="1"/>
    <xf numFmtId="0" fontId="3" fillId="0" borderId="27" xfId="10" applyFont="1" applyBorder="1" applyAlignment="1">
      <alignment vertical="top" wrapText="1"/>
    </xf>
    <xf numFmtId="0" fontId="3" fillId="0" borderId="25" xfId="10" applyFont="1" applyBorder="1" applyAlignment="1">
      <alignment vertical="top" wrapText="1"/>
    </xf>
    <xf numFmtId="0" fontId="3" fillId="0" borderId="26" xfId="10" applyFont="1" applyBorder="1" applyAlignment="1">
      <alignment vertical="top" wrapText="1"/>
    </xf>
    <xf numFmtId="0" fontId="46" fillId="0" borderId="25" xfId="10" applyFont="1" applyBorder="1" applyAlignment="1">
      <alignment horizontal="left" vertical="top" wrapText="1"/>
    </xf>
    <xf numFmtId="0" fontId="3" fillId="0" borderId="24" xfId="10" applyFont="1" applyBorder="1" applyAlignment="1">
      <alignment horizontal="center" vertical="top" wrapText="1"/>
    </xf>
    <xf numFmtId="0" fontId="3" fillId="0" borderId="24" xfId="10" applyFont="1" applyBorder="1" applyAlignment="1">
      <alignment vertical="top" wrapText="1"/>
    </xf>
    <xf numFmtId="0" fontId="7" fillId="0" borderId="24" xfId="10" applyFont="1" applyBorder="1"/>
    <xf numFmtId="0" fontId="6" fillId="0" borderId="25" xfId="10" applyFont="1" applyBorder="1" applyAlignment="1">
      <alignment horizontal="left" vertical="top" wrapText="1"/>
    </xf>
    <xf numFmtId="43" fontId="6" fillId="0" borderId="24" xfId="0" applyNumberFormat="1" applyFont="1" applyBorder="1" applyAlignment="1">
      <alignment horizontal="left" vertical="top" wrapText="1"/>
    </xf>
    <xf numFmtId="41" fontId="12" fillId="0" borderId="24" xfId="13" applyFont="1" applyBorder="1" applyAlignment="1">
      <alignment vertical="center" wrapText="1"/>
    </xf>
    <xf numFmtId="0" fontId="7" fillId="0" borderId="27" xfId="10" applyFont="1" applyBorder="1" applyAlignment="1">
      <alignment vertical="top" wrapText="1"/>
    </xf>
    <xf numFmtId="0" fontId="7" fillId="0" borderId="25" xfId="10" applyFont="1" applyBorder="1" applyAlignment="1">
      <alignment vertical="top" wrapText="1"/>
    </xf>
    <xf numFmtId="0" fontId="7" fillId="0" borderId="26" xfId="10" applyFont="1" applyBorder="1" applyAlignment="1">
      <alignment vertical="top" wrapText="1"/>
    </xf>
    <xf numFmtId="0" fontId="7" fillId="0" borderId="24" xfId="10" applyFont="1" applyBorder="1" applyAlignment="1">
      <alignment horizontal="left" vertical="top" wrapText="1"/>
    </xf>
    <xf numFmtId="0" fontId="7" fillId="0" borderId="24" xfId="14" applyFont="1" applyBorder="1" applyAlignment="1">
      <alignment horizontal="left" vertical="top" wrapText="1"/>
    </xf>
    <xf numFmtId="0" fontId="2" fillId="0" borderId="24" xfId="10" applyFont="1" applyBorder="1" applyAlignment="1">
      <alignment horizontal="center" vertical="top" wrapText="1"/>
    </xf>
    <xf numFmtId="0" fontId="7" fillId="0" borderId="24" xfId="10" applyFont="1" applyBorder="1" applyAlignment="1">
      <alignment horizontal="center" vertical="top" wrapText="1"/>
    </xf>
    <xf numFmtId="0" fontId="7" fillId="0" borderId="24" xfId="10" applyFont="1" applyBorder="1" applyAlignment="1">
      <alignment vertical="top" wrapText="1"/>
    </xf>
    <xf numFmtId="0" fontId="11" fillId="0" borderId="24" xfId="10" applyFont="1" applyBorder="1" applyAlignment="1">
      <alignment horizontal="center" vertical="center" wrapText="1"/>
    </xf>
    <xf numFmtId="0" fontId="11" fillId="0" borderId="24" xfId="10" applyFont="1" applyBorder="1" applyAlignment="1">
      <alignment vertical="center" wrapText="1"/>
    </xf>
    <xf numFmtId="0" fontId="12" fillId="0" borderId="24" xfId="10" applyFont="1" applyBorder="1" applyAlignment="1">
      <alignment horizontal="left" vertical="top" wrapText="1"/>
    </xf>
    <xf numFmtId="0" fontId="6" fillId="0" borderId="24" xfId="14" applyFont="1" applyBorder="1" applyAlignment="1">
      <alignment horizontal="left" vertical="top" wrapText="1"/>
    </xf>
    <xf numFmtId="0" fontId="7" fillId="0" borderId="27" xfId="10" applyFont="1" applyBorder="1" applyAlignment="1">
      <alignment horizontal="center" vertical="top" wrapText="1"/>
    </xf>
    <xf numFmtId="0" fontId="7" fillId="0" borderId="25" xfId="10" applyFont="1" applyBorder="1" applyAlignment="1">
      <alignment horizontal="center" vertical="top" wrapText="1"/>
    </xf>
    <xf numFmtId="0" fontId="7" fillId="0" borderId="26" xfId="10" applyFont="1" applyBorder="1" applyAlignment="1">
      <alignment horizontal="center" vertical="top" wrapText="1"/>
    </xf>
    <xf numFmtId="0" fontId="11" fillId="0" borderId="24" xfId="10" applyFont="1" applyBorder="1" applyAlignment="1">
      <alignment horizontal="center" vertical="top" wrapText="1"/>
    </xf>
    <xf numFmtId="41" fontId="12" fillId="0" borderId="24" xfId="10" applyNumberFormat="1" applyFont="1" applyBorder="1" applyAlignment="1">
      <alignment horizontal="justify" vertical="center" wrapText="1"/>
    </xf>
    <xf numFmtId="0" fontId="11" fillId="0" borderId="24" xfId="10" applyFont="1" applyBorder="1" applyAlignment="1">
      <alignment horizontal="justify" vertical="center" wrapText="1"/>
    </xf>
    <xf numFmtId="0" fontId="7" fillId="0" borderId="24" xfId="10" applyFont="1" applyFill="1" applyBorder="1" applyAlignment="1">
      <alignment horizontal="left" vertical="top" wrapText="1"/>
    </xf>
    <xf numFmtId="0" fontId="7" fillId="0" borderId="24" xfId="14" applyFont="1" applyFill="1" applyBorder="1" applyAlignment="1">
      <alignment horizontal="left" vertical="top" wrapText="1"/>
    </xf>
    <xf numFmtId="0" fontId="14" fillId="2" borderId="27" xfId="10" applyFont="1" applyFill="1" applyBorder="1" applyAlignment="1">
      <alignment horizontal="center" vertical="top" wrapText="1"/>
    </xf>
    <xf numFmtId="0" fontId="14" fillId="2" borderId="25" xfId="10" applyFont="1" applyFill="1" applyBorder="1" applyAlignment="1">
      <alignment horizontal="center" vertical="top" wrapText="1"/>
    </xf>
    <xf numFmtId="0" fontId="14" fillId="2" borderId="25" xfId="10" quotePrefix="1" applyFont="1" applyFill="1" applyBorder="1" applyAlignment="1">
      <alignment vertical="top" wrapText="1"/>
    </xf>
    <xf numFmtId="0" fontId="14" fillId="2" borderId="25" xfId="10" applyFont="1" applyFill="1" applyBorder="1" applyAlignment="1">
      <alignment vertical="top" wrapText="1"/>
    </xf>
    <xf numFmtId="0" fontId="7" fillId="2" borderId="24" xfId="10" applyFont="1" applyFill="1" applyBorder="1" applyAlignment="1">
      <alignment vertical="top" wrapText="1"/>
    </xf>
    <xf numFmtId="0" fontId="21" fillId="2" borderId="27" xfId="10" applyFont="1" applyFill="1" applyBorder="1" applyAlignment="1">
      <alignment horizontal="center" vertical="top" wrapText="1"/>
    </xf>
    <xf numFmtId="0" fontId="21" fillId="2" borderId="25" xfId="10" applyFont="1" applyFill="1" applyBorder="1" applyAlignment="1">
      <alignment horizontal="center" vertical="top" wrapText="1"/>
    </xf>
    <xf numFmtId="0" fontId="21" fillId="2" borderId="25" xfId="10" quotePrefix="1" applyFont="1" applyFill="1" applyBorder="1" applyAlignment="1">
      <alignment horizontal="left" vertical="top" wrapText="1"/>
    </xf>
    <xf numFmtId="0" fontId="14" fillId="2" borderId="25" xfId="10" quotePrefix="1" applyFont="1" applyFill="1" applyBorder="1" applyAlignment="1">
      <alignment horizontal="left" vertical="top" wrapText="1"/>
    </xf>
    <xf numFmtId="0" fontId="14" fillId="2" borderId="24" xfId="10" applyFont="1" applyFill="1" applyBorder="1" applyAlignment="1">
      <alignment horizontal="center" vertical="top" wrapText="1"/>
    </xf>
    <xf numFmtId="0" fontId="14" fillId="2" borderId="32" xfId="10" applyFont="1" applyFill="1" applyBorder="1" applyAlignment="1">
      <alignment horizontal="center" vertical="top" wrapText="1"/>
    </xf>
    <xf numFmtId="0" fontId="14" fillId="2" borderId="53" xfId="10" applyFont="1" applyFill="1" applyBorder="1" applyAlignment="1">
      <alignment horizontal="center" vertical="top" wrapText="1"/>
    </xf>
    <xf numFmtId="0" fontId="14" fillId="2" borderId="53" xfId="10" quotePrefix="1" applyFont="1" applyFill="1" applyBorder="1" applyAlignment="1">
      <alignment horizontal="center" vertical="top" wrapText="1"/>
    </xf>
    <xf numFmtId="0" fontId="14" fillId="2" borderId="53" xfId="10" applyFont="1" applyFill="1" applyBorder="1" applyAlignment="1">
      <alignment vertical="top" wrapText="1"/>
    </xf>
    <xf numFmtId="0" fontId="7" fillId="0" borderId="29" xfId="10" applyFont="1" applyFill="1" applyBorder="1" applyAlignment="1">
      <alignment horizontal="left" vertical="top" wrapText="1"/>
    </xf>
    <xf numFmtId="0" fontId="2" fillId="0" borderId="29" xfId="10" applyFont="1" applyBorder="1" applyAlignment="1">
      <alignment horizontal="center" vertical="top" wrapText="1"/>
    </xf>
    <xf numFmtId="0" fontId="14" fillId="2" borderId="29" xfId="10" applyFont="1" applyFill="1" applyBorder="1" applyAlignment="1">
      <alignment horizontal="center" vertical="top" wrapText="1"/>
    </xf>
    <xf numFmtId="0" fontId="7" fillId="2" borderId="29" xfId="10" applyFont="1" applyFill="1" applyBorder="1" applyAlignment="1">
      <alignment vertical="top" wrapText="1"/>
    </xf>
    <xf numFmtId="0" fontId="7" fillId="0" borderId="29" xfId="10" applyFont="1" applyBorder="1"/>
    <xf numFmtId="41" fontId="7" fillId="0" borderId="24" xfId="10" applyNumberFormat="1" applyFont="1" applyBorder="1" applyAlignment="1">
      <alignment vertical="center"/>
    </xf>
    <xf numFmtId="41" fontId="7" fillId="0" borderId="29" xfId="10" applyNumberFormat="1" applyFont="1" applyBorder="1" applyAlignment="1">
      <alignment vertical="center"/>
    </xf>
    <xf numFmtId="0" fontId="7" fillId="3" borderId="12" xfId="10" applyFont="1" applyFill="1" applyBorder="1" applyAlignment="1">
      <alignment vertical="top" wrapText="1"/>
    </xf>
    <xf numFmtId="0" fontId="7" fillId="3" borderId="13" xfId="10" applyFont="1" applyFill="1" applyBorder="1" applyAlignment="1">
      <alignment vertical="top" wrapText="1"/>
    </xf>
    <xf numFmtId="0" fontId="7" fillId="3" borderId="15" xfId="10" applyFont="1" applyFill="1" applyBorder="1" applyAlignment="1">
      <alignment vertical="top" wrapText="1"/>
    </xf>
    <xf numFmtId="0" fontId="6" fillId="3" borderId="14" xfId="10" applyFont="1" applyFill="1" applyBorder="1" applyAlignment="1">
      <alignment horizontal="center" vertical="center" wrapText="1"/>
    </xf>
    <xf numFmtId="0" fontId="6" fillId="3" borderId="14" xfId="10" applyFont="1" applyFill="1" applyBorder="1" applyAlignment="1">
      <alignment vertical="center" wrapText="1"/>
    </xf>
    <xf numFmtId="41" fontId="6" fillId="3" borderId="14" xfId="10" applyNumberFormat="1" applyFont="1" applyFill="1" applyBorder="1" applyAlignment="1">
      <alignment vertical="center" wrapText="1"/>
    </xf>
    <xf numFmtId="0" fontId="7" fillId="3" borderId="14" xfId="10" applyFont="1" applyFill="1" applyBorder="1"/>
    <xf numFmtId="0" fontId="6" fillId="3" borderId="14" xfId="10" applyFont="1" applyFill="1" applyBorder="1" applyAlignment="1">
      <alignment horizontal="center" vertical="center" wrapText="1"/>
    </xf>
    <xf numFmtId="0" fontId="6" fillId="3" borderId="14" xfId="12" applyFont="1" applyFill="1" applyBorder="1" applyAlignment="1">
      <alignment horizontal="center" vertical="center" wrapText="1"/>
    </xf>
    <xf numFmtId="0" fontId="6" fillId="0" borderId="25" xfId="10" applyFont="1" applyBorder="1" applyAlignment="1">
      <alignment horizontal="center" vertical="top" wrapText="1"/>
    </xf>
    <xf numFmtId="0" fontId="7" fillId="0" borderId="26" xfId="10" applyFont="1" applyFill="1" applyBorder="1" applyAlignment="1">
      <alignment horizontal="left" vertical="top" wrapText="1"/>
    </xf>
    <xf numFmtId="0" fontId="7" fillId="0" borderId="26" xfId="10" applyFont="1" applyBorder="1" applyAlignment="1">
      <alignment horizontal="left" vertical="top" wrapText="1"/>
    </xf>
    <xf numFmtId="0" fontId="14" fillId="2" borderId="32" xfId="10" applyFont="1" applyFill="1" applyBorder="1" applyAlignment="1">
      <alignment vertical="top" wrapText="1"/>
    </xf>
    <xf numFmtId="0" fontId="7" fillId="0" borderId="30" xfId="10" applyFont="1" applyFill="1" applyBorder="1" applyAlignment="1">
      <alignment horizontal="left" vertical="top" wrapText="1"/>
    </xf>
    <xf numFmtId="0" fontId="6" fillId="3" borderId="15" xfId="10" applyFont="1" applyFill="1" applyBorder="1" applyAlignment="1">
      <alignment horizontal="center" vertical="center" wrapText="1"/>
    </xf>
    <xf numFmtId="0" fontId="7" fillId="0" borderId="27" xfId="10" quotePrefix="1" applyFont="1" applyBorder="1" applyAlignment="1">
      <alignment vertical="top" wrapText="1"/>
    </xf>
    <xf numFmtId="0" fontId="49" fillId="0" borderId="0" xfId="0" applyFont="1"/>
    <xf numFmtId="0" fontId="50" fillId="0" borderId="26" xfId="0" applyFont="1" applyBorder="1" applyAlignment="1">
      <alignment vertical="top" wrapText="1"/>
    </xf>
    <xf numFmtId="0" fontId="50" fillId="0" borderId="56" xfId="0" applyFont="1" applyBorder="1" applyAlignment="1">
      <alignment vertical="top" wrapText="1"/>
    </xf>
    <xf numFmtId="0" fontId="11" fillId="0" borderId="27" xfId="10" applyFont="1" applyBorder="1" applyAlignment="1">
      <alignment vertical="top" wrapText="1"/>
    </xf>
    <xf numFmtId="0" fontId="11" fillId="0" borderId="25" xfId="10" applyFont="1" applyBorder="1" applyAlignment="1">
      <alignment vertical="top" wrapText="1"/>
    </xf>
    <xf numFmtId="0" fontId="11" fillId="0" borderId="24" xfId="14" applyFont="1" applyBorder="1" applyAlignment="1">
      <alignment horizontal="left" vertical="top" wrapText="1"/>
    </xf>
    <xf numFmtId="0" fontId="4" fillId="0" borderId="24" xfId="10" applyFont="1" applyBorder="1" applyAlignment="1">
      <alignment horizontal="center" vertical="top" wrapText="1"/>
    </xf>
    <xf numFmtId="41" fontId="11" fillId="0" borderId="24" xfId="10" applyNumberFormat="1" applyFont="1" applyBorder="1" applyAlignment="1">
      <alignment vertical="center"/>
    </xf>
    <xf numFmtId="0" fontId="11" fillId="0" borderId="0" xfId="10" applyFont="1"/>
    <xf numFmtId="0" fontId="7" fillId="0" borderId="26" xfId="10" applyFont="1" applyBorder="1" applyAlignment="1">
      <alignment horizontal="left" vertical="top" wrapText="1"/>
    </xf>
    <xf numFmtId="0" fontId="7" fillId="0" borderId="27" xfId="10" applyFont="1" applyFill="1" applyBorder="1" applyAlignment="1">
      <alignment horizontal="left" vertical="top" wrapText="1"/>
    </xf>
    <xf numFmtId="0" fontId="21" fillId="2" borderId="25" xfId="10" quotePrefix="1" applyFont="1" applyFill="1" applyBorder="1" applyAlignment="1">
      <alignment vertical="top" wrapText="1"/>
    </xf>
    <xf numFmtId="0" fontId="21" fillId="2" borderId="25" xfId="10" applyFont="1" applyFill="1" applyBorder="1" applyAlignment="1">
      <alignment vertical="top" wrapText="1"/>
    </xf>
    <xf numFmtId="0" fontId="6" fillId="0" borderId="24" xfId="10" applyFont="1" applyFill="1" applyBorder="1" applyAlignment="1">
      <alignment horizontal="left" vertical="top" wrapText="1"/>
    </xf>
    <xf numFmtId="0" fontId="6" fillId="0" borderId="24" xfId="10" applyFont="1" applyBorder="1" applyAlignment="1">
      <alignment horizontal="center" vertical="top" wrapText="1"/>
    </xf>
    <xf numFmtId="0" fontId="6" fillId="0" borderId="0" xfId="10" applyFont="1"/>
    <xf numFmtId="41" fontId="7" fillId="0" borderId="0" xfId="1" applyFont="1"/>
    <xf numFmtId="0" fontId="6" fillId="3" borderId="0" xfId="0" applyFont="1" applyFill="1" applyBorder="1" applyAlignment="1">
      <alignment horizontal="center" vertical="center" wrapText="1"/>
    </xf>
    <xf numFmtId="0" fontId="6" fillId="3" borderId="14" xfId="0" applyFont="1" applyFill="1" applyBorder="1" applyAlignment="1">
      <alignment vertical="center"/>
    </xf>
    <xf numFmtId="37" fontId="6" fillId="3" borderId="14" xfId="0" applyNumberFormat="1" applyFont="1" applyFill="1" applyBorder="1" applyAlignment="1">
      <alignment vertical="center"/>
    </xf>
    <xf numFmtId="0" fontId="3" fillId="3" borderId="14" xfId="6" applyFont="1" applyFill="1" applyBorder="1" applyAlignment="1">
      <alignment vertical="center"/>
    </xf>
    <xf numFmtId="0" fontId="2" fillId="0" borderId="19" xfId="6" applyFont="1" applyBorder="1" applyAlignment="1">
      <alignment horizontal="center"/>
    </xf>
    <xf numFmtId="0" fontId="2" fillId="0" borderId="19" xfId="6" quotePrefix="1" applyFont="1" applyBorder="1" applyAlignment="1">
      <alignment horizontal="center"/>
    </xf>
    <xf numFmtId="0" fontId="3" fillId="0" borderId="19" xfId="6" applyFont="1" applyBorder="1" applyAlignment="1">
      <alignment vertical="top" wrapText="1"/>
    </xf>
    <xf numFmtId="43" fontId="6" fillId="0" borderId="19" xfId="0" applyNumberFormat="1" applyFont="1" applyBorder="1" applyAlignment="1">
      <alignment horizontal="left" vertical="top" wrapText="1"/>
    </xf>
    <xf numFmtId="0" fontId="2" fillId="0" borderId="19" xfId="6" applyFont="1" applyBorder="1" applyAlignment="1">
      <alignment vertical="top"/>
    </xf>
    <xf numFmtId="0" fontId="2" fillId="0" borderId="24" xfId="6" quotePrefix="1" applyFont="1" applyBorder="1" applyAlignment="1">
      <alignment horizontal="center"/>
    </xf>
    <xf numFmtId="41" fontId="2" fillId="0" borderId="24" xfId="7" applyFont="1" applyBorder="1" applyAlignment="1">
      <alignment horizontal="center" vertical="top" wrapText="1"/>
    </xf>
    <xf numFmtId="9" fontId="2" fillId="0" borderId="24" xfId="7" applyNumberFormat="1" applyFont="1" applyBorder="1" applyAlignment="1">
      <alignment vertical="top"/>
    </xf>
    <xf numFmtId="41" fontId="2" fillId="0" borderId="24" xfId="7" applyFont="1" applyBorder="1" applyAlignment="1">
      <alignment vertical="top"/>
    </xf>
    <xf numFmtId="41" fontId="2" fillId="0" borderId="24" xfId="7" applyNumberFormat="1" applyFont="1" applyBorder="1" applyAlignment="1">
      <alignment horizontal="center" vertical="top"/>
    </xf>
    <xf numFmtId="0" fontId="2" fillId="0" borderId="24" xfId="6" applyFont="1" applyFill="1" applyBorder="1" applyAlignment="1">
      <alignment vertical="top" wrapText="1"/>
    </xf>
    <xf numFmtId="43" fontId="21" fillId="0" borderId="24" xfId="0" applyNumberFormat="1" applyFont="1" applyBorder="1" applyAlignment="1">
      <alignment horizontal="left" vertical="top" wrapText="1" readingOrder="1"/>
    </xf>
    <xf numFmtId="41" fontId="3" fillId="0" borderId="24" xfId="7" applyFont="1" applyBorder="1" applyAlignment="1">
      <alignment horizontal="center" vertical="top" wrapText="1"/>
    </xf>
    <xf numFmtId="0" fontId="2" fillId="0" borderId="29" xfId="6" applyFont="1" applyBorder="1" applyAlignment="1">
      <alignment horizontal="center"/>
    </xf>
    <xf numFmtId="0" fontId="2" fillId="0" borderId="29" xfId="6" quotePrefix="1" applyFont="1" applyBorder="1" applyAlignment="1">
      <alignment horizontal="center"/>
    </xf>
    <xf numFmtId="0" fontId="2" fillId="0" borderId="29" xfId="6" applyFont="1" applyBorder="1" applyAlignment="1">
      <alignment wrapText="1"/>
    </xf>
    <xf numFmtId="41" fontId="2" fillId="0" borderId="29" xfId="7" applyFont="1" applyBorder="1"/>
    <xf numFmtId="41" fontId="2" fillId="0" borderId="29" xfId="7" applyNumberFormat="1" applyFont="1" applyBorder="1" applyAlignment="1">
      <alignment horizontal="center"/>
    </xf>
    <xf numFmtId="0" fontId="2" fillId="3" borderId="13" xfId="6" applyFont="1" applyFill="1" applyBorder="1"/>
    <xf numFmtId="0" fontId="3" fillId="3" borderId="13" xfId="6" applyFont="1" applyFill="1" applyBorder="1" applyAlignment="1">
      <alignment vertical="center"/>
    </xf>
    <xf numFmtId="0" fontId="2" fillId="3" borderId="15" xfId="6" applyFont="1" applyFill="1" applyBorder="1"/>
    <xf numFmtId="0" fontId="2" fillId="0" borderId="33" xfId="0" applyFont="1" applyBorder="1"/>
    <xf numFmtId="0" fontId="6" fillId="0" borderId="51" xfId="0" applyFont="1" applyBorder="1" applyAlignment="1">
      <alignment vertical="center" wrapText="1" readingOrder="1"/>
    </xf>
    <xf numFmtId="0" fontId="7" fillId="0" borderId="19" xfId="0" applyFont="1" applyBorder="1" applyAlignment="1">
      <alignment horizontal="center" vertical="top" wrapText="1" readingOrder="1"/>
    </xf>
    <xf numFmtId="0" fontId="2" fillId="0" borderId="19" xfId="0" applyFont="1" applyBorder="1" applyAlignment="1">
      <alignment vertical="top" wrapText="1" readingOrder="1"/>
    </xf>
    <xf numFmtId="3" fontId="3" fillId="0" borderId="19" xfId="0" applyNumberFormat="1" applyFont="1" applyBorder="1" applyAlignment="1">
      <alignment vertical="center" wrapText="1" readingOrder="1"/>
    </xf>
    <xf numFmtId="0" fontId="2" fillId="0" borderId="19" xfId="0" applyFont="1" applyBorder="1"/>
    <xf numFmtId="3" fontId="3" fillId="0" borderId="19" xfId="0" applyNumberFormat="1" applyFont="1" applyBorder="1" applyAlignment="1">
      <alignment vertical="center"/>
    </xf>
    <xf numFmtId="0" fontId="2" fillId="0" borderId="27" xfId="0" applyFont="1" applyBorder="1"/>
    <xf numFmtId="0" fontId="7" fillId="0" borderId="26" xfId="0" quotePrefix="1" applyFont="1" applyBorder="1" applyAlignment="1">
      <alignment vertical="top" wrapText="1" readingOrder="1"/>
    </xf>
    <xf numFmtId="43" fontId="7" fillId="0" borderId="24" xfId="0" applyNumberFormat="1" applyFont="1" applyBorder="1" applyAlignment="1">
      <alignment horizontal="left" vertical="top" wrapText="1" readingOrder="1"/>
    </xf>
    <xf numFmtId="0" fontId="7" fillId="0" borderId="24" xfId="0" applyFont="1" applyBorder="1" applyAlignment="1">
      <alignment horizontal="center" vertical="top" wrapText="1" readingOrder="1"/>
    </xf>
    <xf numFmtId="0" fontId="2" fillId="0" borderId="24" xfId="0" applyFont="1" applyBorder="1" applyAlignment="1">
      <alignment horizontal="center" vertical="top" wrapText="1" readingOrder="1"/>
    </xf>
    <xf numFmtId="3" fontId="2" fillId="0" borderId="24" xfId="0" applyNumberFormat="1" applyFont="1" applyBorder="1" applyAlignment="1">
      <alignment horizontal="right" vertical="center" wrapText="1" readingOrder="1"/>
    </xf>
    <xf numFmtId="0" fontId="2" fillId="0" borderId="24" xfId="0" applyFont="1" applyBorder="1"/>
    <xf numFmtId="3" fontId="2" fillId="0" borderId="24" xfId="0" applyNumberFormat="1" applyFont="1" applyBorder="1" applyAlignment="1">
      <alignment vertical="center"/>
    </xf>
    <xf numFmtId="0" fontId="7" fillId="0" borderId="26" xfId="0" quotePrefix="1" applyFont="1" applyBorder="1" applyAlignment="1">
      <alignment horizontal="left" vertical="top" wrapText="1" readingOrder="1"/>
    </xf>
    <xf numFmtId="37" fontId="2" fillId="0" borderId="24" xfId="0" applyNumberFormat="1" applyFont="1" applyBorder="1" applyAlignment="1">
      <alignment horizontal="right" vertical="center" wrapText="1" readingOrder="1"/>
    </xf>
    <xf numFmtId="0" fontId="7" fillId="0" borderId="26" xfId="0" quotePrefix="1" applyFont="1" applyBorder="1" applyAlignment="1">
      <alignment horizontal="left" vertical="top" wrapText="1" indent="1" readingOrder="1"/>
    </xf>
    <xf numFmtId="37" fontId="2" fillId="0" borderId="24" xfId="0" applyNumberFormat="1" applyFont="1" applyBorder="1" applyAlignment="1">
      <alignment horizontal="right" vertical="center" readingOrder="1"/>
    </xf>
    <xf numFmtId="0" fontId="6" fillId="0" borderId="26" xfId="0" applyFont="1" applyBorder="1" applyAlignment="1">
      <alignment vertical="top" wrapText="1" readingOrder="1"/>
    </xf>
    <xf numFmtId="0" fontId="6" fillId="0" borderId="24" xfId="0" applyFont="1" applyBorder="1" applyAlignment="1">
      <alignment horizontal="center" vertical="top" wrapText="1" readingOrder="1"/>
    </xf>
    <xf numFmtId="0" fontId="3" fillId="0" borderId="24" xfId="0" applyFont="1" applyBorder="1" applyAlignment="1">
      <alignment horizontal="center" vertical="top" wrapText="1" readingOrder="1"/>
    </xf>
    <xf numFmtId="37" fontId="3" fillId="0" borderId="24" xfId="0" applyNumberFormat="1" applyFont="1" applyBorder="1" applyAlignment="1">
      <alignment horizontal="right" vertical="center" wrapText="1" readingOrder="1"/>
    </xf>
    <xf numFmtId="37" fontId="3" fillId="0" borderId="24" xfId="0" applyNumberFormat="1" applyFont="1" applyBorder="1" applyAlignment="1">
      <alignment vertical="center"/>
    </xf>
    <xf numFmtId="37" fontId="2" fillId="0" borderId="24" xfId="0" applyNumberFormat="1" applyFont="1" applyBorder="1" applyAlignment="1">
      <alignment vertical="center"/>
    </xf>
    <xf numFmtId="0" fontId="21" fillId="0" borderId="26" xfId="0" applyFont="1" applyBorder="1" applyAlignment="1">
      <alignment vertical="top" wrapText="1" readingOrder="1"/>
    </xf>
    <xf numFmtId="0" fontId="21" fillId="0" borderId="24" xfId="0" applyFont="1" applyBorder="1" applyAlignment="1">
      <alignment horizontal="center" vertical="top" wrapText="1" readingOrder="1"/>
    </xf>
    <xf numFmtId="0" fontId="2" fillId="0" borderId="32" xfId="0" applyFont="1" applyBorder="1"/>
    <xf numFmtId="0" fontId="14" fillId="0" borderId="30" xfId="0" quotePrefix="1" applyFont="1" applyBorder="1" applyAlignment="1">
      <alignment vertical="top" wrapText="1" readingOrder="1"/>
    </xf>
    <xf numFmtId="43" fontId="14" fillId="0" borderId="29" xfId="0" applyNumberFormat="1" applyFont="1" applyBorder="1" applyAlignment="1">
      <alignment horizontal="left" vertical="top" wrapText="1" readingOrder="1"/>
    </xf>
    <xf numFmtId="0" fontId="7" fillId="0" borderId="29" xfId="0" applyFont="1" applyBorder="1" applyAlignment="1">
      <alignment horizontal="center" vertical="top" wrapText="1" readingOrder="1"/>
    </xf>
    <xf numFmtId="0" fontId="2" fillId="0" borderId="29" xfId="0" applyFont="1" applyBorder="1" applyAlignment="1">
      <alignment horizontal="center" vertical="top" wrapText="1" readingOrder="1"/>
    </xf>
    <xf numFmtId="37" fontId="2" fillId="0" borderId="29" xfId="0" applyNumberFormat="1" applyFont="1" applyBorder="1" applyAlignment="1">
      <alignment horizontal="right" vertical="center" wrapText="1" readingOrder="1"/>
    </xf>
    <xf numFmtId="0" fontId="2" fillId="0" borderId="29" xfId="0" applyFont="1" applyBorder="1"/>
    <xf numFmtId="37" fontId="2" fillId="0" borderId="29" xfId="0" applyNumberFormat="1" applyFont="1" applyBorder="1" applyAlignment="1">
      <alignment vertical="center"/>
    </xf>
    <xf numFmtId="41" fontId="3" fillId="3" borderId="14" xfId="7" applyNumberFormat="1" applyFont="1" applyFill="1" applyBorder="1" applyAlignment="1">
      <alignment horizontal="center" vertical="center"/>
    </xf>
    <xf numFmtId="0" fontId="7" fillId="0" borderId="0" xfId="10" applyFont="1" applyAlignment="1">
      <alignment horizontal="left"/>
    </xf>
    <xf numFmtId="165" fontId="7" fillId="0" borderId="0" xfId="10" applyNumberFormat="1" applyFont="1"/>
    <xf numFmtId="165" fontId="7" fillId="0" borderId="0" xfId="16" applyNumberFormat="1" applyFont="1"/>
    <xf numFmtId="0" fontId="17" fillId="0" borderId="0" xfId="10" applyFont="1" applyAlignment="1">
      <alignment horizontal="center"/>
    </xf>
    <xf numFmtId="0" fontId="47" fillId="0" borderId="0" xfId="10" applyFont="1" applyAlignment="1">
      <alignment horizontal="center"/>
    </xf>
    <xf numFmtId="165" fontId="6" fillId="0" borderId="0" xfId="10" applyNumberFormat="1" applyFont="1"/>
    <xf numFmtId="165" fontId="6" fillId="0" borderId="0" xfId="16" applyNumberFormat="1" applyFont="1"/>
    <xf numFmtId="0" fontId="6" fillId="0" borderId="33" xfId="10" applyFont="1" applyBorder="1" applyAlignment="1">
      <alignment horizontal="center"/>
    </xf>
    <xf numFmtId="0" fontId="6" fillId="0" borderId="52" xfId="10" applyFont="1" applyBorder="1" applyAlignment="1">
      <alignment horizontal="center"/>
    </xf>
    <xf numFmtId="0" fontId="6" fillId="0" borderId="19" xfId="10" applyFont="1" applyBorder="1" applyAlignment="1">
      <alignment wrapText="1"/>
    </xf>
    <xf numFmtId="0" fontId="6" fillId="0" borderId="19" xfId="10" applyFont="1" applyBorder="1"/>
    <xf numFmtId="43" fontId="6" fillId="0" borderId="19" xfId="16" applyFont="1" applyBorder="1"/>
    <xf numFmtId="0" fontId="7" fillId="0" borderId="27" xfId="10" applyFont="1" applyBorder="1" applyAlignment="1">
      <alignment horizontal="center"/>
    </xf>
    <xf numFmtId="0" fontId="7" fillId="0" borderId="25" xfId="10" applyFont="1" applyBorder="1" applyAlignment="1">
      <alignment horizontal="center"/>
    </xf>
    <xf numFmtId="0" fontId="7" fillId="0" borderId="27" xfId="10" applyFont="1" applyBorder="1"/>
    <xf numFmtId="0" fontId="7" fillId="0" borderId="25" xfId="10" applyFont="1" applyBorder="1"/>
    <xf numFmtId="0" fontId="7" fillId="0" borderId="24" xfId="10" applyFont="1" applyBorder="1" applyAlignment="1">
      <alignment horizontal="center" wrapText="1"/>
    </xf>
    <xf numFmtId="0" fontId="6" fillId="0" borderId="27" xfId="10" applyFont="1" applyBorder="1"/>
    <xf numFmtId="0" fontId="6" fillId="0" borderId="25" xfId="10" applyFont="1" applyBorder="1"/>
    <xf numFmtId="0" fontId="6" fillId="0" borderId="24" xfId="10" applyFont="1" applyBorder="1" applyAlignment="1">
      <alignment horizontal="center" wrapText="1"/>
    </xf>
    <xf numFmtId="0" fontId="7" fillId="0" borderId="32" xfId="10" applyFont="1" applyBorder="1"/>
    <xf numFmtId="0" fontId="7" fillId="0" borderId="53" xfId="10" applyFont="1" applyBorder="1"/>
    <xf numFmtId="0" fontId="7" fillId="0" borderId="29" xfId="10" applyFont="1" applyBorder="1" applyAlignment="1">
      <alignment horizontal="left" vertical="top"/>
    </xf>
    <xf numFmtId="0" fontId="7" fillId="0" borderId="29" xfId="10" applyFont="1" applyBorder="1" applyAlignment="1">
      <alignment horizontal="center"/>
    </xf>
    <xf numFmtId="0" fontId="7" fillId="0" borderId="29" xfId="10" applyFont="1" applyBorder="1" applyAlignment="1">
      <alignment horizontal="center" vertical="center" wrapText="1"/>
    </xf>
    <xf numFmtId="165" fontId="7" fillId="0" borderId="29" xfId="16" applyNumberFormat="1" applyFont="1" applyBorder="1" applyAlignment="1">
      <alignment vertical="center" wrapText="1"/>
    </xf>
    <xf numFmtId="0" fontId="7" fillId="0" borderId="29" xfId="10" applyFont="1" applyBorder="1" applyAlignment="1">
      <alignment vertical="center" wrapText="1"/>
    </xf>
    <xf numFmtId="0" fontId="6" fillId="0" borderId="27" xfId="10" applyFont="1" applyBorder="1" applyAlignment="1">
      <alignment horizontal="left" vertical="top" wrapText="1"/>
    </xf>
    <xf numFmtId="0" fontId="6" fillId="0" borderId="32" xfId="10" applyFont="1" applyBorder="1" applyAlignment="1">
      <alignment horizontal="left" vertical="top"/>
    </xf>
    <xf numFmtId="0" fontId="7" fillId="0" borderId="30" xfId="10" applyFont="1" applyBorder="1" applyAlignment="1">
      <alignment horizontal="left" vertical="top"/>
    </xf>
    <xf numFmtId="165" fontId="7" fillId="0" borderId="0" xfId="10" applyNumberFormat="1" applyFont="1" applyAlignment="1">
      <alignment vertical="center"/>
    </xf>
    <xf numFmtId="0" fontId="7" fillId="3" borderId="12" xfId="10" applyFont="1" applyFill="1" applyBorder="1" applyAlignment="1">
      <alignment vertical="center"/>
    </xf>
    <xf numFmtId="0" fontId="7" fillId="3" borderId="13" xfId="10" applyFont="1" applyFill="1" applyBorder="1" applyAlignment="1">
      <alignment vertical="center"/>
    </xf>
    <xf numFmtId="0" fontId="6" fillId="3" borderId="13" xfId="10" applyFont="1" applyFill="1" applyBorder="1" applyAlignment="1">
      <alignment vertical="center"/>
    </xf>
    <xf numFmtId="0" fontId="6" fillId="3" borderId="15" xfId="10" applyFont="1" applyFill="1" applyBorder="1" applyAlignment="1">
      <alignment vertical="center"/>
    </xf>
    <xf numFmtId="165" fontId="6" fillId="3" borderId="14" xfId="16" applyNumberFormat="1" applyFont="1" applyFill="1" applyBorder="1" applyAlignment="1">
      <alignment vertical="center"/>
    </xf>
    <xf numFmtId="0" fontId="6" fillId="3" borderId="11" xfId="10" applyFont="1" applyFill="1" applyBorder="1" applyAlignment="1">
      <alignment vertical="center"/>
    </xf>
    <xf numFmtId="165" fontId="6" fillId="3" borderId="11" xfId="10" applyNumberFormat="1" applyFont="1" applyFill="1" applyBorder="1" applyAlignment="1">
      <alignment vertical="center"/>
    </xf>
    <xf numFmtId="0" fontId="3" fillId="3" borderId="14" xfId="10" applyFont="1" applyFill="1" applyBorder="1" applyAlignment="1">
      <alignment horizontal="center" vertical="center" wrapText="1"/>
    </xf>
    <xf numFmtId="0" fontId="6" fillId="0" borderId="19" xfId="10" applyFont="1" applyBorder="1" applyAlignment="1">
      <alignment vertical="top"/>
    </xf>
    <xf numFmtId="0" fontId="6" fillId="0" borderId="24" xfId="10" applyFont="1" applyBorder="1" applyAlignment="1">
      <alignment vertical="top" wrapText="1"/>
    </xf>
    <xf numFmtId="165" fontId="7" fillId="0" borderId="24" xfId="16" applyNumberFormat="1" applyFont="1" applyBorder="1" applyAlignment="1">
      <alignment vertical="top" wrapText="1"/>
    </xf>
    <xf numFmtId="165" fontId="7" fillId="0" borderId="24" xfId="10" applyNumberFormat="1" applyFont="1" applyBorder="1" applyAlignment="1">
      <alignment vertical="top" wrapText="1"/>
    </xf>
    <xf numFmtId="43" fontId="7" fillId="0" borderId="24" xfId="16" applyFont="1" applyBorder="1" applyAlignment="1">
      <alignment vertical="top" wrapText="1"/>
    </xf>
    <xf numFmtId="43" fontId="6" fillId="0" borderId="24" xfId="16" applyFont="1" applyBorder="1" applyAlignment="1">
      <alignment vertical="top" wrapText="1"/>
    </xf>
    <xf numFmtId="165" fontId="6" fillId="0" borderId="24" xfId="16" applyNumberFormat="1" applyFont="1" applyBorder="1" applyAlignment="1">
      <alignment vertical="top" wrapText="1"/>
    </xf>
    <xf numFmtId="0" fontId="25" fillId="0" borderId="0" xfId="6" applyFont="1"/>
    <xf numFmtId="0" fontId="18" fillId="0" borderId="0" xfId="6" applyFont="1"/>
    <xf numFmtId="0" fontId="2" fillId="3" borderId="11" xfId="6" applyFont="1" applyFill="1" applyBorder="1" applyAlignment="1">
      <alignment vertical="center"/>
    </xf>
    <xf numFmtId="0" fontId="3" fillId="0" borderId="19" xfId="6" applyFont="1" applyBorder="1" applyAlignment="1">
      <alignment wrapText="1"/>
    </xf>
    <xf numFmtId="0" fontId="3" fillId="0" borderId="19" xfId="6" applyFont="1" applyBorder="1" applyAlignment="1">
      <alignment vertical="center"/>
    </xf>
    <xf numFmtId="0" fontId="2" fillId="0" borderId="24" xfId="6" applyFont="1" applyBorder="1" applyAlignment="1">
      <alignment wrapText="1"/>
    </xf>
    <xf numFmtId="0" fontId="2" fillId="0" borderId="27" xfId="6" quotePrefix="1" applyFont="1" applyBorder="1" applyAlignment="1">
      <alignment vertical="top" wrapText="1"/>
    </xf>
    <xf numFmtId="0" fontId="2" fillId="0" borderId="24" xfId="6" applyFont="1" applyBorder="1" applyAlignment="1">
      <alignment horizontal="left" vertical="top" wrapText="1"/>
    </xf>
    <xf numFmtId="0" fontId="2" fillId="0" borderId="24" xfId="6" applyFont="1" applyBorder="1" applyAlignment="1">
      <alignment horizontal="center" vertical="top" wrapText="1"/>
    </xf>
    <xf numFmtId="0" fontId="2" fillId="0" borderId="27" xfId="6" applyFont="1" applyBorder="1" applyAlignment="1">
      <alignment vertical="top" wrapText="1"/>
    </xf>
    <xf numFmtId="0" fontId="3" fillId="0" borderId="24" xfId="6" applyFont="1" applyBorder="1" applyAlignment="1">
      <alignment wrapText="1"/>
    </xf>
    <xf numFmtId="0" fontId="3" fillId="0" borderId="24" xfId="6" applyFont="1" applyBorder="1" applyAlignment="1">
      <alignment vertical="center"/>
    </xf>
    <xf numFmtId="0" fontId="2" fillId="0" borderId="32" xfId="6" quotePrefix="1" applyFont="1" applyBorder="1" applyAlignment="1">
      <alignment vertical="top" wrapText="1"/>
    </xf>
    <xf numFmtId="0" fontId="2" fillId="0" borderId="29" xfId="6" applyFont="1" applyBorder="1" applyAlignment="1">
      <alignment horizontal="center" vertical="top" wrapText="1"/>
    </xf>
    <xf numFmtId="0" fontId="3" fillId="0" borderId="7" xfId="6" applyFont="1" applyBorder="1" applyAlignment="1"/>
    <xf numFmtId="0" fontId="2" fillId="0" borderId="19" xfId="6" applyFont="1" applyBorder="1" applyAlignment="1">
      <alignment horizontal="center" vertical="top"/>
    </xf>
    <xf numFmtId="0" fontId="2" fillId="0" borderId="19" xfId="6" quotePrefix="1" applyFont="1" applyBorder="1" applyAlignment="1">
      <alignment horizontal="center" vertical="top"/>
    </xf>
    <xf numFmtId="0" fontId="2" fillId="0" borderId="19" xfId="6" applyFont="1" applyBorder="1" applyAlignment="1">
      <alignment vertical="top" wrapText="1"/>
    </xf>
    <xf numFmtId="0" fontId="2" fillId="0" borderId="24" xfId="6" quotePrefix="1" applyFont="1" applyBorder="1" applyAlignment="1">
      <alignment horizontal="center" vertical="top"/>
    </xf>
    <xf numFmtId="9" fontId="2" fillId="0" borderId="24" xfId="7" applyNumberFormat="1" applyFont="1" applyBorder="1" applyAlignment="1">
      <alignment horizontal="center" vertical="top"/>
    </xf>
    <xf numFmtId="41" fontId="2" fillId="0" borderId="24" xfId="7" applyFont="1" applyBorder="1" applyAlignment="1">
      <alignment vertical="top" wrapText="1"/>
    </xf>
    <xf numFmtId="41" fontId="2" fillId="0" borderId="24" xfId="7" applyFont="1" applyBorder="1" applyAlignment="1">
      <alignment horizontal="center" vertical="top"/>
    </xf>
    <xf numFmtId="0" fontId="2" fillId="0" borderId="29" xfId="6" applyFont="1" applyBorder="1" applyAlignment="1">
      <alignment horizontal="center" vertical="top"/>
    </xf>
    <xf numFmtId="0" fontId="2" fillId="0" borderId="29" xfId="6" quotePrefix="1" applyFont="1" applyBorder="1" applyAlignment="1">
      <alignment horizontal="center" vertical="top"/>
    </xf>
    <xf numFmtId="41" fontId="2" fillId="0" borderId="29" xfId="7" applyFont="1" applyBorder="1" applyAlignment="1">
      <alignment horizontal="center" vertical="top" wrapText="1"/>
    </xf>
    <xf numFmtId="9" fontId="2" fillId="0" borderId="29" xfId="7" applyNumberFormat="1" applyFont="1" applyBorder="1" applyAlignment="1">
      <alignment horizontal="center" vertical="top"/>
    </xf>
    <xf numFmtId="41" fontId="2" fillId="0" borderId="29" xfId="7" applyFont="1" applyBorder="1" applyAlignment="1">
      <alignment vertical="top"/>
    </xf>
    <xf numFmtId="0" fontId="6" fillId="0" borderId="51" xfId="0" applyFont="1" applyBorder="1" applyAlignment="1">
      <alignment vertical="top" wrapText="1" readingOrder="1"/>
    </xf>
    <xf numFmtId="0" fontId="2" fillId="0" borderId="24" xfId="0" applyFont="1" applyBorder="1" applyAlignment="1">
      <alignment horizontal="right" vertical="top"/>
    </xf>
    <xf numFmtId="0" fontId="2" fillId="0" borderId="24" xfId="0" applyFont="1" applyBorder="1" applyAlignment="1">
      <alignment horizontal="center" vertical="center" wrapText="1" readingOrder="1"/>
    </xf>
    <xf numFmtId="0" fontId="7" fillId="0" borderId="24" xfId="0" applyFont="1" applyBorder="1"/>
    <xf numFmtId="3" fontId="7" fillId="0" borderId="24" xfId="0" applyNumberFormat="1" applyFont="1" applyBorder="1" applyAlignment="1">
      <alignment vertical="center"/>
    </xf>
    <xf numFmtId="0" fontId="6" fillId="0" borderId="26" xfId="0" applyFont="1" applyBorder="1" applyAlignment="1">
      <alignment horizontal="left" vertical="top" wrapText="1" readingOrder="1"/>
    </xf>
    <xf numFmtId="37" fontId="3" fillId="0" borderId="24" xfId="0" applyNumberFormat="1" applyFont="1" applyBorder="1" applyAlignment="1">
      <alignment horizontal="right" vertical="center" readingOrder="1"/>
    </xf>
    <xf numFmtId="3" fontId="6" fillId="0" borderId="24" xfId="0" applyNumberFormat="1" applyFont="1" applyBorder="1" applyAlignment="1">
      <alignment vertical="center"/>
    </xf>
    <xf numFmtId="37" fontId="6" fillId="0" borderId="24" xfId="0" applyNumberFormat="1" applyFont="1" applyBorder="1" applyAlignment="1">
      <alignment vertical="center"/>
    </xf>
    <xf numFmtId="0" fontId="14" fillId="0" borderId="26" xfId="0" quotePrefix="1" applyFont="1" applyBorder="1" applyAlignment="1">
      <alignment vertical="top" wrapText="1" readingOrder="1"/>
    </xf>
    <xf numFmtId="43" fontId="14" fillId="0" borderId="24" xfId="0" quotePrefix="1" applyNumberFormat="1" applyFont="1" applyBorder="1" applyAlignment="1">
      <alignment horizontal="left" vertical="top" wrapText="1" readingOrder="1"/>
    </xf>
    <xf numFmtId="0" fontId="2" fillId="0" borderId="29" xfId="0" applyFont="1" applyBorder="1" applyAlignment="1">
      <alignment horizontal="right" vertical="top"/>
    </xf>
    <xf numFmtId="43" fontId="14" fillId="0" borderId="29" xfId="0" quotePrefix="1" applyNumberFormat="1" applyFont="1" applyBorder="1" applyAlignment="1">
      <alignment horizontal="center" vertical="top" wrapText="1" readingOrder="1"/>
    </xf>
    <xf numFmtId="0" fontId="14" fillId="0" borderId="29" xfId="0" applyFont="1" applyBorder="1" applyAlignment="1">
      <alignment horizontal="center" vertical="top" wrapText="1" readingOrder="1"/>
    </xf>
    <xf numFmtId="0" fontId="3" fillId="0" borderId="29" xfId="0" applyFont="1" applyBorder="1" applyAlignment="1">
      <alignment horizontal="center" vertical="top" wrapText="1" readingOrder="1"/>
    </xf>
    <xf numFmtId="0" fontId="7" fillId="0" borderId="29" xfId="0" applyFont="1" applyBorder="1"/>
    <xf numFmtId="0" fontId="2" fillId="3" borderId="12" xfId="6" applyFont="1" applyFill="1" applyBorder="1"/>
    <xf numFmtId="0" fontId="3" fillId="3" borderId="13" xfId="6" applyFont="1" applyFill="1" applyBorder="1" applyAlignment="1">
      <alignment horizontal="center" vertical="center"/>
    </xf>
    <xf numFmtId="41" fontId="3" fillId="3" borderId="15" xfId="6" applyNumberFormat="1" applyFont="1" applyFill="1" applyBorder="1" applyAlignment="1">
      <alignment vertical="center"/>
    </xf>
    <xf numFmtId="0" fontId="3" fillId="0" borderId="19" xfId="6" applyFont="1" applyBorder="1" applyAlignment="1">
      <alignment horizontal="left" vertical="top" wrapText="1"/>
    </xf>
    <xf numFmtId="41" fontId="3" fillId="0" borderId="19" xfId="6" applyNumberFormat="1" applyFont="1" applyBorder="1" applyAlignment="1">
      <alignment vertical="center"/>
    </xf>
    <xf numFmtId="41" fontId="2" fillId="0" borderId="24" xfId="6" applyNumberFormat="1" applyFont="1" applyBorder="1" applyAlignment="1">
      <alignment vertical="center"/>
    </xf>
    <xf numFmtId="0" fontId="6" fillId="0" borderId="24" xfId="0" applyFont="1" applyBorder="1" applyAlignment="1">
      <alignment horizontal="left" vertical="top" wrapText="1" readingOrder="1"/>
    </xf>
    <xf numFmtId="41" fontId="3" fillId="0" borderId="24" xfId="6" applyNumberFormat="1" applyFont="1" applyBorder="1" applyAlignment="1">
      <alignment vertical="center"/>
    </xf>
    <xf numFmtId="0" fontId="2" fillId="0" borderId="29" xfId="6" applyFont="1" applyBorder="1" applyAlignment="1">
      <alignment horizontal="left" vertical="top" wrapText="1"/>
    </xf>
    <xf numFmtId="41" fontId="2" fillId="0" borderId="29" xfId="6" applyNumberFormat="1" applyFont="1" applyBorder="1" applyAlignment="1">
      <alignment vertical="center"/>
    </xf>
    <xf numFmtId="0" fontId="2" fillId="3" borderId="12" xfId="6" applyFont="1" applyFill="1" applyBorder="1" applyAlignment="1">
      <alignment horizontal="center" vertical="center"/>
    </xf>
    <xf numFmtId="0" fontId="2" fillId="3" borderId="13" xfId="6" applyFont="1" applyFill="1" applyBorder="1" applyAlignment="1">
      <alignment horizontal="center" vertical="center"/>
    </xf>
    <xf numFmtId="0" fontId="2" fillId="3" borderId="13" xfId="6" applyFont="1" applyFill="1" applyBorder="1" applyAlignment="1">
      <alignment vertical="center"/>
    </xf>
    <xf numFmtId="0" fontId="2" fillId="3" borderId="15" xfId="6" applyFont="1" applyFill="1" applyBorder="1" applyAlignment="1">
      <alignment horizontal="center" vertical="center"/>
    </xf>
    <xf numFmtId="0" fontId="2" fillId="3" borderId="15" xfId="6" applyFont="1" applyFill="1" applyBorder="1" applyAlignment="1">
      <alignment vertical="center"/>
    </xf>
    <xf numFmtId="0" fontId="2" fillId="0" borderId="0" xfId="0" applyFont="1" applyAlignment="1">
      <alignment vertical="center"/>
    </xf>
    <xf numFmtId="0" fontId="2" fillId="0" borderId="0" xfId="12" applyFont="1"/>
    <xf numFmtId="0" fontId="3" fillId="0" borderId="0" xfId="12" applyFont="1"/>
    <xf numFmtId="18" fontId="2" fillId="0" borderId="0" xfId="12" applyNumberFormat="1" applyFont="1"/>
    <xf numFmtId="165" fontId="2" fillId="0" borderId="0" xfId="12" applyNumberFormat="1" applyFont="1"/>
    <xf numFmtId="0" fontId="53" fillId="0" borderId="27" xfId="12" applyFont="1" applyFill="1" applyBorder="1" applyAlignment="1">
      <alignment horizontal="left" vertical="top"/>
    </xf>
    <xf numFmtId="0" fontId="2" fillId="0" borderId="27" xfId="12" quotePrefix="1" applyFont="1" applyBorder="1" applyAlignment="1">
      <alignment horizontal="center" vertical="top"/>
    </xf>
    <xf numFmtId="0" fontId="7" fillId="2" borderId="25" xfId="12" quotePrefix="1" applyFont="1" applyFill="1" applyBorder="1" applyAlignment="1">
      <alignment horizontal="left" vertical="top" wrapText="1"/>
    </xf>
    <xf numFmtId="0" fontId="7" fillId="2" borderId="25" xfId="12" applyFont="1" applyFill="1" applyBorder="1" applyAlignment="1">
      <alignment horizontal="left" vertical="top" wrapText="1"/>
    </xf>
    <xf numFmtId="0" fontId="53" fillId="0" borderId="27" xfId="12" applyFont="1" applyFill="1" applyBorder="1" applyAlignment="1">
      <alignment vertical="top"/>
    </xf>
    <xf numFmtId="0" fontId="53" fillId="0" borderId="25" xfId="12" applyFont="1" applyFill="1" applyBorder="1" applyAlignment="1">
      <alignment vertical="top"/>
    </xf>
    <xf numFmtId="0" fontId="53" fillId="0" borderId="25" xfId="12" applyFont="1" applyFill="1" applyBorder="1" applyAlignment="1">
      <alignment horizontal="left" vertical="top"/>
    </xf>
    <xf numFmtId="0" fontId="53" fillId="2" borderId="27" xfId="12" applyFont="1" applyFill="1" applyBorder="1" applyAlignment="1">
      <alignment horizontal="left" vertical="top"/>
    </xf>
    <xf numFmtId="0" fontId="15" fillId="0" borderId="0" xfId="12" applyFont="1"/>
    <xf numFmtId="0" fontId="7" fillId="0" borderId="25" xfId="12" applyFont="1" applyBorder="1" applyAlignment="1">
      <alignment horizontal="left" vertical="top"/>
    </xf>
    <xf numFmtId="0" fontId="53" fillId="2" borderId="25" xfId="12" applyFont="1" applyFill="1" applyBorder="1" applyAlignment="1">
      <alignment horizontal="left" vertical="top" wrapText="1"/>
    </xf>
    <xf numFmtId="0" fontId="2" fillId="2" borderId="27" xfId="12" quotePrefix="1" applyFont="1" applyFill="1" applyBorder="1" applyAlignment="1">
      <alignment horizontal="center" vertical="top"/>
    </xf>
    <xf numFmtId="0" fontId="7" fillId="2" borderId="25" xfId="12" applyFont="1" applyFill="1" applyBorder="1" applyAlignment="1">
      <alignment horizontal="left" vertical="top"/>
    </xf>
    <xf numFmtId="0" fontId="2" fillId="0" borderId="25" xfId="12" applyFont="1" applyBorder="1" applyAlignment="1">
      <alignment horizontal="left" vertical="top"/>
    </xf>
    <xf numFmtId="0" fontId="2" fillId="0" borderId="29" xfId="12" applyFont="1" applyBorder="1"/>
    <xf numFmtId="0" fontId="2" fillId="0" borderId="53" xfId="12" applyFont="1" applyBorder="1"/>
    <xf numFmtId="0" fontId="2" fillId="0" borderId="19" xfId="12" applyFont="1" applyBorder="1"/>
    <xf numFmtId="0" fontId="2" fillId="0" borderId="19" xfId="12" applyFont="1" applyBorder="1" applyAlignment="1">
      <alignment horizontal="center" vertical="center"/>
    </xf>
    <xf numFmtId="0" fontId="2" fillId="0" borderId="0" xfId="12" applyFont="1" applyBorder="1"/>
    <xf numFmtId="0" fontId="53" fillId="0" borderId="27" xfId="12" applyFont="1" applyFill="1" applyBorder="1" applyAlignment="1">
      <alignment horizontal="left" vertical="top" wrapText="1"/>
    </xf>
    <xf numFmtId="0" fontId="53" fillId="0" borderId="25" xfId="12" applyFont="1" applyFill="1" applyBorder="1" applyAlignment="1">
      <alignment horizontal="left" vertical="top" wrapText="1"/>
    </xf>
    <xf numFmtId="0" fontId="2" fillId="0" borderId="25" xfId="12" applyFont="1" applyBorder="1" applyAlignment="1">
      <alignment vertical="top"/>
    </xf>
    <xf numFmtId="0" fontId="2" fillId="0" borderId="8" xfId="12" applyFont="1" applyBorder="1"/>
    <xf numFmtId="0" fontId="2" fillId="0" borderId="27" xfId="6" applyFont="1" applyBorder="1"/>
    <xf numFmtId="0" fontId="7" fillId="0" borderId="25" xfId="12" applyFont="1" applyBorder="1" applyAlignment="1">
      <alignment horizontal="left" vertical="top" wrapText="1"/>
    </xf>
    <xf numFmtId="0" fontId="2" fillId="0" borderId="32" xfId="12" applyFont="1" applyBorder="1"/>
    <xf numFmtId="0" fontId="2" fillId="0" borderId="25" xfId="12" applyFont="1" applyBorder="1" applyAlignment="1">
      <alignment horizontal="left" vertical="top" wrapText="1"/>
    </xf>
    <xf numFmtId="0" fontId="2" fillId="2" borderId="25" xfId="12" applyFont="1" applyFill="1" applyBorder="1" applyAlignment="1">
      <alignment horizontal="left" vertical="top"/>
    </xf>
    <xf numFmtId="0" fontId="7" fillId="0" borderId="27" xfId="12" quotePrefix="1" applyFont="1" applyBorder="1" applyAlignment="1">
      <alignment horizontal="center" vertical="top"/>
    </xf>
    <xf numFmtId="0" fontId="2" fillId="0" borderId="5" xfId="12" applyFont="1" applyBorder="1"/>
    <xf numFmtId="0" fontId="17" fillId="0" borderId="0" xfId="12" applyFont="1" applyAlignment="1">
      <alignment horizontal="centerContinuous" vertical="center" wrapText="1"/>
    </xf>
    <xf numFmtId="41" fontId="2" fillId="0" borderId="0" xfId="19" applyFont="1"/>
    <xf numFmtId="165" fontId="2" fillId="0" borderId="0" xfId="18" applyNumberFormat="1" applyFont="1"/>
    <xf numFmtId="165" fontId="57" fillId="0" borderId="0" xfId="18" applyNumberFormat="1" applyFont="1"/>
    <xf numFmtId="0" fontId="7" fillId="0" borderId="24" xfId="12" applyFont="1" applyBorder="1" applyAlignment="1">
      <alignment horizontal="center" vertical="top" wrapText="1"/>
    </xf>
    <xf numFmtId="0" fontId="2" fillId="0" borderId="24" xfId="12" applyFont="1" applyBorder="1" applyAlignment="1">
      <alignment vertical="top" wrapText="1"/>
    </xf>
    <xf numFmtId="0" fontId="2" fillId="0" borderId="27" xfId="12" quotePrefix="1" applyFont="1" applyBorder="1" applyAlignment="1">
      <alignment vertical="top"/>
    </xf>
    <xf numFmtId="0" fontId="2" fillId="2" borderId="25" xfId="12" applyFont="1" applyFill="1" applyBorder="1" applyAlignment="1">
      <alignment vertical="top"/>
    </xf>
    <xf numFmtId="0" fontId="2" fillId="0" borderId="27" xfId="12" applyFont="1" applyBorder="1" applyAlignment="1">
      <alignment vertical="top"/>
    </xf>
    <xf numFmtId="165" fontId="7" fillId="0" borderId="24" xfId="18" applyNumberFormat="1" applyFont="1" applyFill="1" applyBorder="1" applyAlignment="1">
      <alignment horizontal="center" vertical="top" wrapText="1"/>
    </xf>
    <xf numFmtId="0" fontId="2" fillId="0" borderId="24" xfId="12" applyFont="1" applyBorder="1" applyAlignment="1">
      <alignment horizontal="center" vertical="top" wrapText="1"/>
    </xf>
    <xf numFmtId="0" fontId="2" fillId="0" borderId="25" xfId="12" quotePrefix="1" applyFont="1" applyBorder="1" applyAlignment="1">
      <alignment vertical="top"/>
    </xf>
    <xf numFmtId="0" fontId="3" fillId="0" borderId="27" xfId="12" applyFont="1" applyFill="1" applyBorder="1" applyAlignment="1">
      <alignment horizontal="left" vertical="top"/>
    </xf>
    <xf numFmtId="0" fontId="3" fillId="0" borderId="27" xfId="12" quotePrefix="1" applyFont="1" applyFill="1" applyBorder="1" applyAlignment="1">
      <alignment horizontal="left" vertical="top"/>
    </xf>
    <xf numFmtId="0" fontId="3" fillId="2" borderId="25" xfId="12" applyFont="1" applyFill="1" applyBorder="1" applyAlignment="1">
      <alignment horizontal="left" vertical="top"/>
    </xf>
    <xf numFmtId="0" fontId="2" fillId="0" borderId="27" xfId="6" quotePrefix="1" applyFont="1" applyBorder="1" applyAlignment="1">
      <alignment vertical="top"/>
    </xf>
    <xf numFmtId="41" fontId="2" fillId="0" borderId="24" xfId="12" applyNumberFormat="1" applyFont="1" applyBorder="1" applyAlignment="1">
      <alignment horizontal="center" vertical="top" wrapText="1"/>
    </xf>
    <xf numFmtId="41" fontId="2" fillId="0" borderId="24" xfId="12" quotePrefix="1" applyNumberFormat="1" applyFont="1" applyBorder="1" applyAlignment="1">
      <alignment horizontal="center" vertical="top" wrapText="1"/>
    </xf>
    <xf numFmtId="0" fontId="2" fillId="2" borderId="27" xfId="12" applyFont="1" applyFill="1" applyBorder="1" applyAlignment="1">
      <alignment vertical="top"/>
    </xf>
    <xf numFmtId="0" fontId="7" fillId="0" borderId="24" xfId="12" applyFont="1" applyBorder="1" applyAlignment="1">
      <alignment horizontal="left" vertical="top" wrapText="1"/>
    </xf>
    <xf numFmtId="0" fontId="7" fillId="2" borderId="24" xfId="12" applyFont="1" applyFill="1" applyBorder="1" applyAlignment="1">
      <alignment horizontal="left" vertical="top" wrapText="1"/>
    </xf>
    <xf numFmtId="0" fontId="7" fillId="0" borderId="24" xfId="12" applyFont="1" applyBorder="1" applyAlignment="1">
      <alignment horizontal="left" vertical="top"/>
    </xf>
    <xf numFmtId="0" fontId="2" fillId="0" borderId="24" xfId="12" applyFont="1" applyBorder="1" applyAlignment="1">
      <alignment horizontal="left" vertical="top" wrapText="1"/>
    </xf>
    <xf numFmtId="0" fontId="2" fillId="0" borderId="24" xfId="12" applyFont="1" applyBorder="1" applyAlignment="1">
      <alignment horizontal="left" vertical="top"/>
    </xf>
    <xf numFmtId="165" fontId="3" fillId="0" borderId="3" xfId="12" applyNumberFormat="1" applyFont="1" applyBorder="1"/>
    <xf numFmtId="165" fontId="6" fillId="0" borderId="24" xfId="18" applyNumberFormat="1" applyFont="1" applyFill="1" applyBorder="1" applyAlignment="1">
      <alignment horizontal="center" vertical="top" wrapText="1"/>
    </xf>
    <xf numFmtId="41" fontId="7" fillId="0" borderId="24" xfId="18" applyNumberFormat="1" applyFont="1" applyFill="1" applyBorder="1" applyAlignment="1">
      <alignment horizontal="center" vertical="top" wrapText="1"/>
    </xf>
    <xf numFmtId="41" fontId="7" fillId="0" borderId="24" xfId="19" applyFont="1" applyBorder="1" applyAlignment="1">
      <alignment horizontal="center" vertical="top" wrapText="1"/>
    </xf>
    <xf numFmtId="169" fontId="2" fillId="0" borderId="24" xfId="12" applyNumberFormat="1" applyFont="1" applyBorder="1" applyAlignment="1">
      <alignment horizontal="center" vertical="top" wrapText="1"/>
    </xf>
    <xf numFmtId="0" fontId="7" fillId="0" borderId="24" xfId="12" quotePrefix="1" applyFont="1" applyBorder="1" applyAlignment="1">
      <alignment horizontal="center" vertical="top" wrapText="1"/>
    </xf>
    <xf numFmtId="0" fontId="48" fillId="0" borderId="24" xfId="12" applyFont="1" applyBorder="1" applyAlignment="1">
      <alignment horizontal="center" vertical="top" wrapText="1"/>
    </xf>
    <xf numFmtId="41" fontId="6" fillId="0" borderId="24" xfId="18" applyNumberFormat="1" applyFont="1" applyFill="1" applyBorder="1" applyAlignment="1">
      <alignment horizontal="center" vertical="top" wrapText="1"/>
    </xf>
    <xf numFmtId="0" fontId="6" fillId="0" borderId="24" xfId="12" applyFont="1" applyBorder="1" applyAlignment="1">
      <alignment horizontal="center" vertical="top" wrapText="1"/>
    </xf>
    <xf numFmtId="41" fontId="3" fillId="0" borderId="24" xfId="12" applyNumberFormat="1" applyFont="1" applyBorder="1" applyAlignment="1">
      <alignment horizontal="center" vertical="top" wrapText="1"/>
    </xf>
    <xf numFmtId="41" fontId="7" fillId="0" borderId="24" xfId="12" applyNumberFormat="1" applyFont="1" applyBorder="1" applyAlignment="1">
      <alignment horizontal="center" vertical="top" wrapText="1"/>
    </xf>
    <xf numFmtId="0" fontId="3" fillId="3" borderId="14" xfId="12" applyFont="1" applyFill="1" applyBorder="1" applyAlignment="1">
      <alignment horizontal="center" vertical="center"/>
    </xf>
    <xf numFmtId="165" fontId="54" fillId="0" borderId="24" xfId="18" applyNumberFormat="1" applyFont="1" applyFill="1" applyBorder="1" applyAlignment="1">
      <alignment horizontal="right" vertical="center"/>
    </xf>
    <xf numFmtId="0" fontId="2" fillId="0" borderId="24" xfId="12" applyFont="1" applyBorder="1" applyAlignment="1">
      <alignment horizontal="right" vertical="center"/>
    </xf>
    <xf numFmtId="165" fontId="7" fillId="0" borderId="24" xfId="18" applyNumberFormat="1" applyFont="1" applyFill="1" applyBorder="1" applyAlignment="1">
      <alignment horizontal="right" vertical="center"/>
    </xf>
    <xf numFmtId="165" fontId="2" fillId="0" borderId="24" xfId="12" applyNumberFormat="1" applyFont="1" applyBorder="1" applyAlignment="1">
      <alignment horizontal="right" vertical="center"/>
    </xf>
    <xf numFmtId="0" fontId="3" fillId="0" borderId="24" xfId="12" applyFont="1" applyBorder="1" applyAlignment="1">
      <alignment horizontal="right" vertical="center"/>
    </xf>
    <xf numFmtId="165" fontId="3" fillId="0" borderId="24" xfId="12" applyNumberFormat="1" applyFont="1" applyBorder="1" applyAlignment="1">
      <alignment horizontal="right" vertical="center"/>
    </xf>
    <xf numFmtId="3" fontId="3" fillId="0" borderId="24" xfId="12" applyNumberFormat="1" applyFont="1" applyBorder="1" applyAlignment="1">
      <alignment horizontal="right" vertical="center"/>
    </xf>
    <xf numFmtId="41" fontId="2" fillId="0" borderId="24" xfId="12" applyNumberFormat="1" applyFont="1" applyBorder="1" applyAlignment="1">
      <alignment horizontal="right" vertical="center"/>
    </xf>
    <xf numFmtId="41" fontId="7" fillId="0" borderId="24" xfId="19" applyFont="1" applyBorder="1" applyAlignment="1">
      <alignment horizontal="right" vertical="center"/>
    </xf>
    <xf numFmtId="165" fontId="3" fillId="0" borderId="19" xfId="12" applyNumberFormat="1" applyFont="1" applyBorder="1" applyAlignment="1">
      <alignment horizontal="right" vertical="center"/>
    </xf>
    <xf numFmtId="165" fontId="7" fillId="0" borderId="24" xfId="18" applyNumberFormat="1" applyFont="1" applyFill="1" applyBorder="1" applyAlignment="1">
      <alignment horizontal="right" vertical="center" wrapText="1"/>
    </xf>
    <xf numFmtId="41" fontId="54" fillId="0" borderId="24" xfId="18" applyNumberFormat="1" applyFont="1" applyFill="1" applyBorder="1" applyAlignment="1">
      <alignment horizontal="right" vertical="center"/>
    </xf>
    <xf numFmtId="41" fontId="3" fillId="0" borderId="24" xfId="12" applyNumberFormat="1" applyFont="1" applyBorder="1" applyAlignment="1">
      <alignment horizontal="right" vertical="center"/>
    </xf>
    <xf numFmtId="41" fontId="7" fillId="0" borderId="24" xfId="18" applyNumberFormat="1" applyFont="1" applyFill="1" applyBorder="1" applyAlignment="1">
      <alignment horizontal="right" vertical="center"/>
    </xf>
    <xf numFmtId="41" fontId="56" fillId="0" borderId="24" xfId="12" applyNumberFormat="1" applyFont="1" applyBorder="1" applyAlignment="1">
      <alignment horizontal="right" vertical="center"/>
    </xf>
    <xf numFmtId="0" fontId="2" fillId="0" borderId="24" xfId="12" applyFont="1" applyFill="1" applyBorder="1" applyAlignment="1">
      <alignment horizontal="right" vertical="center"/>
    </xf>
    <xf numFmtId="41" fontId="2" fillId="0" borderId="24" xfId="12" applyNumberFormat="1" applyFont="1" applyFill="1" applyBorder="1" applyAlignment="1">
      <alignment horizontal="right" vertical="center"/>
    </xf>
    <xf numFmtId="0" fontId="6" fillId="0" borderId="24" xfId="12" applyFont="1" applyBorder="1" applyAlignment="1">
      <alignment horizontal="left" vertical="top" wrapText="1"/>
    </xf>
    <xf numFmtId="0" fontId="2" fillId="0" borderId="25" xfId="12" applyFont="1" applyBorder="1" applyAlignment="1">
      <alignment vertical="top" wrapText="1"/>
    </xf>
    <xf numFmtId="0" fontId="2" fillId="2" borderId="25" xfId="12" applyFont="1" applyFill="1" applyBorder="1" applyAlignment="1">
      <alignment vertical="top" wrapText="1"/>
    </xf>
    <xf numFmtId="0" fontId="3" fillId="0" borderId="24" xfId="12" applyFont="1" applyBorder="1" applyAlignment="1">
      <alignment horizontal="center" vertical="top" wrapText="1"/>
    </xf>
    <xf numFmtId="0" fontId="3" fillId="0" borderId="24" xfId="6" quotePrefix="1" applyFont="1" applyBorder="1" applyAlignment="1">
      <alignment horizontal="left" vertical="top" wrapText="1"/>
    </xf>
    <xf numFmtId="0" fontId="2" fillId="2" borderId="24" xfId="6" applyFont="1" applyFill="1" applyBorder="1" applyAlignment="1">
      <alignment horizontal="left" vertical="top"/>
    </xf>
    <xf numFmtId="0" fontId="2" fillId="2" borderId="24" xfId="12" applyFont="1" applyFill="1" applyBorder="1" applyAlignment="1">
      <alignment horizontal="right" vertical="center"/>
    </xf>
    <xf numFmtId="165" fontId="2" fillId="2" borderId="24" xfId="12" applyNumberFormat="1" applyFont="1" applyFill="1" applyBorder="1" applyAlignment="1">
      <alignment horizontal="right" vertical="center"/>
    </xf>
    <xf numFmtId="0" fontId="2" fillId="2" borderId="0" xfId="12" applyFont="1" applyFill="1"/>
    <xf numFmtId="0" fontId="2" fillId="0" borderId="19" xfId="12" applyFont="1" applyFill="1" applyBorder="1" applyAlignment="1">
      <alignment horizontal="center" vertical="center"/>
    </xf>
    <xf numFmtId="0" fontId="2" fillId="0" borderId="19" xfId="12" applyFont="1" applyBorder="1" applyAlignment="1">
      <alignment horizontal="right" vertical="center"/>
    </xf>
    <xf numFmtId="0" fontId="6" fillId="2" borderId="24" xfId="12" applyFont="1" applyFill="1" applyBorder="1" applyAlignment="1">
      <alignment horizontal="left" vertical="top" wrapText="1"/>
    </xf>
    <xf numFmtId="0" fontId="7" fillId="2" borderId="25" xfId="12" applyFont="1" applyFill="1" applyBorder="1" applyAlignment="1">
      <alignment vertical="top" wrapText="1"/>
    </xf>
    <xf numFmtId="0" fontId="2" fillId="2" borderId="27" xfId="6" applyFont="1" applyFill="1" applyBorder="1" applyAlignment="1">
      <alignment vertical="top"/>
    </xf>
    <xf numFmtId="0" fontId="2" fillId="2" borderId="25" xfId="6" applyFont="1" applyFill="1" applyBorder="1" applyAlignment="1">
      <alignment vertical="top"/>
    </xf>
    <xf numFmtId="0" fontId="3" fillId="0" borderId="24" xfId="12" applyFont="1" applyFill="1" applyBorder="1" applyAlignment="1">
      <alignment horizontal="left" vertical="top" wrapText="1"/>
    </xf>
    <xf numFmtId="0" fontId="7" fillId="0" borderId="25" xfId="12" applyFont="1" applyBorder="1" applyAlignment="1">
      <alignment vertical="top" wrapText="1"/>
    </xf>
    <xf numFmtId="0" fontId="7" fillId="2" borderId="25" xfId="12" quotePrefix="1" applyFont="1" applyFill="1" applyBorder="1" applyAlignment="1">
      <alignment vertical="top" wrapText="1"/>
    </xf>
    <xf numFmtId="41" fontId="2" fillId="0" borderId="29" xfId="12" applyNumberFormat="1" applyFont="1" applyBorder="1" applyAlignment="1">
      <alignment horizontal="center" vertical="center"/>
    </xf>
    <xf numFmtId="0" fontId="2" fillId="0" borderId="29" xfId="12" applyFont="1" applyBorder="1" applyAlignment="1">
      <alignment horizontal="right" vertical="center"/>
    </xf>
    <xf numFmtId="0" fontId="3" fillId="3" borderId="15" xfId="12" applyFont="1" applyFill="1" applyBorder="1" applyAlignment="1">
      <alignment horizontal="center" vertical="center" wrapText="1"/>
    </xf>
    <xf numFmtId="0" fontId="2" fillId="3" borderId="14" xfId="12" applyFont="1" applyFill="1" applyBorder="1" applyAlignment="1">
      <alignment horizontal="right" vertical="center"/>
    </xf>
    <xf numFmtId="0" fontId="7" fillId="0" borderId="25" xfId="12" quotePrefix="1" applyFont="1" applyFill="1" applyBorder="1" applyAlignment="1">
      <alignment horizontal="left" vertical="top" wrapText="1"/>
    </xf>
    <xf numFmtId="0" fontId="7" fillId="0" borderId="25" xfId="12" applyFont="1" applyBorder="1" applyAlignment="1">
      <alignment vertical="top"/>
    </xf>
    <xf numFmtId="0" fontId="7" fillId="0" borderId="25" xfId="12" quotePrefix="1" applyFont="1" applyBorder="1" applyAlignment="1">
      <alignment vertical="top" wrapText="1"/>
    </xf>
    <xf numFmtId="0" fontId="15" fillId="0" borderId="25" xfId="12" applyFont="1" applyBorder="1" applyAlignment="1">
      <alignment vertical="top"/>
    </xf>
    <xf numFmtId="0" fontId="3" fillId="0" borderId="24" xfId="6" applyFont="1" applyBorder="1" applyAlignment="1">
      <alignment horizontal="center" vertical="top" wrapText="1"/>
    </xf>
    <xf numFmtId="0" fontId="2" fillId="2" borderId="24" xfId="6" applyFont="1" applyFill="1" applyBorder="1" applyAlignment="1">
      <alignment horizontal="center" vertical="top" wrapText="1"/>
    </xf>
    <xf numFmtId="0" fontId="3" fillId="0" borderId="24" xfId="12" applyFont="1" applyBorder="1" applyAlignment="1">
      <alignment horizontal="left" vertical="top" wrapText="1"/>
    </xf>
    <xf numFmtId="0" fontId="2" fillId="0" borderId="29" xfId="12" applyFont="1" applyBorder="1" applyAlignment="1">
      <alignment horizontal="center" vertical="center"/>
    </xf>
    <xf numFmtId="0" fontId="3" fillId="0" borderId="0" xfId="6" applyFont="1" applyAlignment="1">
      <alignment horizontal="left" vertical="center" indent="15"/>
    </xf>
    <xf numFmtId="0" fontId="3" fillId="0" borderId="0" xfId="6" applyFont="1" applyAlignment="1">
      <alignment vertical="center"/>
    </xf>
    <xf numFmtId="0" fontId="6" fillId="0" borderId="24" xfId="12" applyFont="1" applyBorder="1" applyAlignment="1">
      <alignment vertical="top" wrapText="1"/>
    </xf>
    <xf numFmtId="0" fontId="2" fillId="3" borderId="9" xfId="6" applyFont="1" applyFill="1" applyBorder="1"/>
    <xf numFmtId="0" fontId="2" fillId="3" borderId="7" xfId="6" applyFont="1" applyFill="1" applyBorder="1"/>
    <xf numFmtId="41" fontId="3" fillId="3" borderId="12" xfId="6" applyNumberFormat="1" applyFont="1" applyFill="1" applyBorder="1" applyAlignment="1">
      <alignment horizontal="right" vertical="center"/>
    </xf>
    <xf numFmtId="0" fontId="2" fillId="0" borderId="33" xfId="6" applyFont="1" applyBorder="1"/>
    <xf numFmtId="0" fontId="2" fillId="0" borderId="52" xfId="6" applyFont="1" applyBorder="1"/>
    <xf numFmtId="0" fontId="2" fillId="0" borderId="51" xfId="6" applyFont="1" applyBorder="1"/>
    <xf numFmtId="0" fontId="6" fillId="2" borderId="19" xfId="12" applyFont="1" applyFill="1" applyBorder="1" applyAlignment="1">
      <alignment vertical="top" wrapText="1"/>
    </xf>
    <xf numFmtId="0" fontId="2" fillId="0" borderId="25" xfId="6" applyFont="1" applyBorder="1"/>
    <xf numFmtId="0" fontId="2" fillId="0" borderId="26" xfId="6" applyFont="1" applyBorder="1"/>
    <xf numFmtId="41" fontId="2" fillId="0" borderId="24" xfId="6" applyNumberFormat="1" applyFont="1" applyBorder="1" applyAlignment="1">
      <alignment horizontal="right" vertical="center"/>
    </xf>
    <xf numFmtId="0" fontId="2" fillId="0" borderId="26" xfId="6" applyNumberFormat="1" applyFont="1" applyBorder="1" applyAlignment="1">
      <alignment horizontal="left" vertical="top" wrapText="1"/>
    </xf>
    <xf numFmtId="41" fontId="3" fillId="0" borderId="24" xfId="6" applyNumberFormat="1" applyFont="1" applyBorder="1" applyAlignment="1">
      <alignment horizontal="right" vertical="center"/>
    </xf>
    <xf numFmtId="0" fontId="2" fillId="0" borderId="27" xfId="6" applyFont="1" applyBorder="1" applyAlignment="1">
      <alignment horizontal="center" vertical="center" wrapText="1"/>
    </xf>
    <xf numFmtId="0" fontId="2" fillId="0" borderId="26" xfId="6" applyFont="1" applyBorder="1" applyAlignment="1">
      <alignment vertical="center" wrapText="1"/>
    </xf>
    <xf numFmtId="41" fontId="3" fillId="0" borderId="24" xfId="6" applyNumberFormat="1" applyFont="1" applyBorder="1" applyAlignment="1">
      <alignment horizontal="center" vertical="center"/>
    </xf>
    <xf numFmtId="0" fontId="2" fillId="0" borderId="32" xfId="6" applyFont="1" applyBorder="1"/>
    <xf numFmtId="0" fontId="2" fillId="0" borderId="53" xfId="6" applyFont="1" applyBorder="1"/>
    <xf numFmtId="0" fontId="2" fillId="0" borderId="30" xfId="6" applyFont="1" applyBorder="1"/>
    <xf numFmtId="0" fontId="2" fillId="0" borderId="32" xfId="6" quotePrefix="1" applyFont="1" applyBorder="1" applyAlignment="1">
      <alignment vertical="top"/>
    </xf>
    <xf numFmtId="0" fontId="2" fillId="0" borderId="29" xfId="6" applyFont="1" applyBorder="1" applyAlignment="1">
      <alignment horizontal="center" vertical="center" wrapText="1"/>
    </xf>
    <xf numFmtId="0" fontId="2" fillId="0" borderId="29" xfId="6" applyFont="1" applyBorder="1" applyAlignment="1">
      <alignment horizontal="center" vertical="center"/>
    </xf>
    <xf numFmtId="41" fontId="2" fillId="0" borderId="29" xfId="6" applyNumberFormat="1" applyFont="1" applyBorder="1" applyAlignment="1">
      <alignment horizontal="right" vertical="center"/>
    </xf>
    <xf numFmtId="0" fontId="40" fillId="0" borderId="24" xfId="12" applyFont="1" applyBorder="1" applyAlignment="1">
      <alignment vertical="top"/>
    </xf>
    <xf numFmtId="0" fontId="51" fillId="0" borderId="24" xfId="12" applyFont="1" applyBorder="1" applyAlignment="1">
      <alignment vertical="top" wrapText="1"/>
    </xf>
    <xf numFmtId="0" fontId="51" fillId="0" borderId="24" xfId="12" applyFont="1" applyBorder="1" applyAlignment="1">
      <alignment vertical="top"/>
    </xf>
    <xf numFmtId="0" fontId="51" fillId="2" borderId="24" xfId="12" applyFont="1" applyFill="1" applyBorder="1" applyAlignment="1">
      <alignment vertical="top"/>
    </xf>
    <xf numFmtId="0" fontId="51" fillId="0" borderId="23" xfId="12" applyFont="1" applyBorder="1" applyAlignment="1">
      <alignment vertical="top"/>
    </xf>
    <xf numFmtId="0" fontId="3" fillId="3" borderId="14" xfId="12" applyFont="1" applyFill="1" applyBorder="1" applyAlignment="1">
      <alignment horizontal="center" vertical="center" wrapText="1"/>
    </xf>
    <xf numFmtId="0" fontId="3" fillId="0" borderId="0" xfId="0" applyFont="1" applyAlignment="1"/>
    <xf numFmtId="0" fontId="2" fillId="0" borderId="19" xfId="0" applyFont="1" applyBorder="1" applyAlignment="1">
      <alignment horizontal="center"/>
    </xf>
    <xf numFmtId="0" fontId="2" fillId="0" borderId="51" xfId="0" applyFont="1" applyBorder="1" applyAlignment="1">
      <alignment horizontal="center"/>
    </xf>
    <xf numFmtId="0" fontId="3" fillId="0" borderId="24" xfId="0" applyFont="1" applyBorder="1" applyAlignment="1">
      <alignment horizontal="center"/>
    </xf>
    <xf numFmtId="0" fontId="3" fillId="0" borderId="27" xfId="0" applyFont="1" applyBorder="1" applyAlignment="1">
      <alignment horizontal="center"/>
    </xf>
    <xf numFmtId="49" fontId="3" fillId="0" borderId="26" xfId="0" applyNumberFormat="1" applyFont="1" applyBorder="1" applyAlignment="1">
      <alignment horizontal="left" vertical="top" wrapText="1"/>
    </xf>
    <xf numFmtId="0" fontId="3" fillId="0" borderId="24" xfId="0" applyFont="1" applyBorder="1"/>
    <xf numFmtId="0" fontId="2" fillId="0" borderId="24" xfId="0" applyFont="1" applyBorder="1" applyAlignment="1">
      <alignment horizontal="center"/>
    </xf>
    <xf numFmtId="49" fontId="2" fillId="0" borderId="26" xfId="0" applyNumberFormat="1" applyFont="1" applyBorder="1" applyAlignment="1">
      <alignment horizontal="left" vertical="top" wrapText="1"/>
    </xf>
    <xf numFmtId="9" fontId="2" fillId="0" borderId="24" xfId="0" applyNumberFormat="1" applyFont="1" applyBorder="1" applyAlignment="1">
      <alignment horizontal="center" vertical="center"/>
    </xf>
    <xf numFmtId="0" fontId="2" fillId="0" borderId="24" xfId="0" applyFont="1" applyBorder="1" applyAlignment="1">
      <alignment horizontal="center" vertical="center"/>
    </xf>
    <xf numFmtId="0" fontId="2" fillId="0" borderId="24" xfId="0" applyFont="1" applyBorder="1" applyAlignment="1">
      <alignment vertical="center"/>
    </xf>
    <xf numFmtId="0" fontId="3" fillId="0" borderId="24" xfId="0" applyFont="1" applyBorder="1" applyAlignment="1">
      <alignment horizontal="center" vertical="center"/>
    </xf>
    <xf numFmtId="3" fontId="3" fillId="0" borderId="24" xfId="0" applyNumberFormat="1" applyFont="1" applyBorder="1" applyAlignment="1">
      <alignment vertical="center"/>
    </xf>
    <xf numFmtId="0" fontId="3" fillId="0" borderId="24" xfId="0" applyFont="1" applyBorder="1" applyAlignment="1">
      <alignment vertical="center"/>
    </xf>
    <xf numFmtId="0" fontId="2" fillId="0" borderId="25" xfId="0" applyFont="1" applyBorder="1" applyAlignment="1">
      <alignment horizontal="left" vertical="top" wrapText="1"/>
    </xf>
    <xf numFmtId="49" fontId="2" fillId="0" borderId="26" xfId="0" applyNumberFormat="1" applyFont="1" applyBorder="1" applyAlignment="1">
      <alignment vertical="top" wrapText="1"/>
    </xf>
    <xf numFmtId="49" fontId="2" fillId="0" borderId="24" xfId="0" applyNumberFormat="1" applyFont="1" applyBorder="1" applyAlignment="1">
      <alignment vertical="top" wrapText="1"/>
    </xf>
    <xf numFmtId="0" fontId="2" fillId="0" borderId="24" xfId="0" applyFont="1" applyBorder="1" applyAlignment="1">
      <alignment vertical="center" wrapText="1"/>
    </xf>
    <xf numFmtId="49" fontId="3" fillId="0" borderId="24" xfId="0" applyNumberFormat="1" applyFont="1" applyBorder="1" applyAlignment="1">
      <alignment vertical="top" wrapText="1"/>
    </xf>
    <xf numFmtId="49" fontId="2" fillId="0" borderId="30" xfId="0" applyNumberFormat="1" applyFont="1" applyBorder="1"/>
    <xf numFmtId="49" fontId="2" fillId="0" borderId="29" xfId="0" applyNumberFormat="1" applyFont="1" applyBorder="1"/>
    <xf numFmtId="0" fontId="2" fillId="0" borderId="29" xfId="0" applyFont="1" applyBorder="1" applyAlignment="1">
      <alignment vertical="center"/>
    </xf>
    <xf numFmtId="3" fontId="2" fillId="0" borderId="29" xfId="0" applyNumberFormat="1" applyFont="1" applyBorder="1"/>
    <xf numFmtId="0" fontId="2" fillId="0" borderId="27" xfId="0" quotePrefix="1" applyFont="1" applyBorder="1" applyAlignment="1">
      <alignment horizontal="center" vertical="top"/>
    </xf>
    <xf numFmtId="0" fontId="3" fillId="0" borderId="24" xfId="0" applyFont="1" applyBorder="1" applyAlignment="1">
      <alignment horizontal="center" vertical="top" wrapText="1"/>
    </xf>
    <xf numFmtId="0" fontId="2" fillId="0" borderId="24" xfId="0" applyFont="1" applyFill="1" applyBorder="1" applyAlignment="1">
      <alignment vertical="center"/>
    </xf>
    <xf numFmtId="41" fontId="2" fillId="0" borderId="24" xfId="0" applyNumberFormat="1" applyFont="1" applyFill="1" applyBorder="1" applyAlignment="1">
      <alignment vertical="center"/>
    </xf>
    <xf numFmtId="0" fontId="2" fillId="0" borderId="27" xfId="0" applyFont="1" applyFill="1" applyBorder="1" applyAlignment="1">
      <alignment vertical="center"/>
    </xf>
    <xf numFmtId="0" fontId="3" fillId="0" borderId="27" xfId="0" applyFont="1" applyFill="1" applyBorder="1" applyAlignment="1">
      <alignment vertical="center"/>
    </xf>
    <xf numFmtId="41" fontId="3" fillId="0" borderId="24" xfId="0" applyNumberFormat="1" applyFont="1" applyFill="1" applyBorder="1" applyAlignment="1">
      <alignment vertical="center"/>
    </xf>
    <xf numFmtId="0" fontId="3" fillId="0" borderId="24" xfId="0" applyFont="1" applyFill="1" applyBorder="1" applyAlignment="1">
      <alignment vertical="center"/>
    </xf>
    <xf numFmtId="0" fontId="2" fillId="0" borderId="24" xfId="0" applyFont="1" applyFill="1" applyBorder="1" applyAlignment="1">
      <alignment horizontal="left" vertical="center" wrapText="1"/>
    </xf>
    <xf numFmtId="0" fontId="15" fillId="0" borderId="24" xfId="0" applyFont="1" applyFill="1" applyBorder="1" applyAlignment="1">
      <alignment vertical="center"/>
    </xf>
    <xf numFmtId="0" fontId="3" fillId="0" borderId="27"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29" xfId="0" applyFont="1" applyFill="1" applyBorder="1" applyAlignment="1">
      <alignment vertical="center"/>
    </xf>
    <xf numFmtId="41" fontId="2" fillId="0" borderId="29" xfId="0" applyNumberFormat="1" applyFont="1" applyFill="1" applyBorder="1" applyAlignment="1">
      <alignment vertical="center"/>
    </xf>
    <xf numFmtId="0" fontId="3" fillId="2" borderId="24" xfId="0" applyFont="1" applyFill="1" applyBorder="1" applyAlignment="1">
      <alignment vertical="top" wrapText="1"/>
    </xf>
    <xf numFmtId="0" fontId="3" fillId="0" borderId="27" xfId="0" applyFont="1" applyBorder="1" applyAlignment="1">
      <alignment horizontal="center" vertical="top" wrapText="1"/>
    </xf>
    <xf numFmtId="0" fontId="3" fillId="0" borderId="24" xfId="0" applyFont="1" applyBorder="1" applyAlignment="1">
      <alignment horizontal="center" vertical="top"/>
    </xf>
    <xf numFmtId="164" fontId="3" fillId="0" borderId="24" xfId="0" applyNumberFormat="1" applyFont="1" applyBorder="1" applyAlignment="1">
      <alignment vertical="top"/>
    </xf>
    <xf numFmtId="0" fontId="3" fillId="2" borderId="27" xfId="0" applyFont="1" applyFill="1" applyBorder="1" applyAlignment="1">
      <alignment horizontal="center" vertical="top" wrapText="1"/>
    </xf>
    <xf numFmtId="0" fontId="3" fillId="2" borderId="24" xfId="0" applyFont="1" applyFill="1" applyBorder="1" applyAlignment="1">
      <alignment horizontal="center" vertical="top"/>
    </xf>
    <xf numFmtId="41" fontId="7" fillId="0" borderId="0" xfId="1" applyFont="1" applyBorder="1" applyAlignment="1">
      <alignment vertical="center"/>
    </xf>
    <xf numFmtId="0" fontId="2" fillId="0" borderId="0" xfId="0" applyFont="1" applyAlignment="1">
      <alignment vertical="top"/>
    </xf>
    <xf numFmtId="49" fontId="3" fillId="0" borderId="24" xfId="0" applyNumberFormat="1" applyFont="1" applyBorder="1" applyAlignment="1">
      <alignment horizontal="center" vertical="top" wrapText="1"/>
    </xf>
    <xf numFmtId="164" fontId="2" fillId="0" borderId="0" xfId="0" applyNumberFormat="1" applyFont="1" applyAlignment="1">
      <alignment vertical="top"/>
    </xf>
    <xf numFmtId="0" fontId="3" fillId="0" borderId="0" xfId="0" applyFont="1" applyAlignment="1">
      <alignment vertical="top"/>
    </xf>
    <xf numFmtId="41" fontId="2" fillId="0" borderId="0" xfId="1" applyFont="1" applyAlignment="1">
      <alignment vertical="top"/>
    </xf>
    <xf numFmtId="0" fontId="7" fillId="0" borderId="26" xfId="0" applyFont="1" applyFill="1" applyBorder="1" applyAlignment="1">
      <alignment horizontal="left" vertical="center" wrapText="1"/>
    </xf>
    <xf numFmtId="166" fontId="7" fillId="0" borderId="24" xfId="7" applyNumberFormat="1" applyFont="1" applyFill="1" applyBorder="1" applyAlignment="1">
      <alignment horizontal="center" vertical="center"/>
    </xf>
    <xf numFmtId="0" fontId="2" fillId="0" borderId="26" xfId="0" applyFont="1" applyFill="1" applyBorder="1" applyAlignment="1">
      <alignment horizontal="left" vertical="top" wrapText="1"/>
    </xf>
    <xf numFmtId="0" fontId="7" fillId="0" borderId="27" xfId="10" applyFont="1" applyFill="1" applyBorder="1" applyAlignment="1">
      <alignment vertical="top" wrapText="1"/>
    </xf>
    <xf numFmtId="0" fontId="7" fillId="0" borderId="26" xfId="10" applyFont="1" applyFill="1" applyBorder="1" applyAlignment="1">
      <alignment vertical="top" wrapText="1"/>
    </xf>
    <xf numFmtId="0" fontId="7" fillId="0" borderId="27" xfId="10" quotePrefix="1" applyFont="1" applyFill="1" applyBorder="1" applyAlignment="1">
      <alignment vertical="top" wrapText="1"/>
    </xf>
    <xf numFmtId="41" fontId="7" fillId="0" borderId="24" xfId="7" applyNumberFormat="1" applyFont="1" applyFill="1" applyBorder="1" applyAlignment="1">
      <alignment horizontal="center" vertical="center"/>
    </xf>
    <xf numFmtId="3" fontId="12" fillId="0" borderId="24" xfId="3" applyNumberFormat="1" applyFont="1" applyFill="1" applyBorder="1" applyAlignment="1">
      <alignment horizontal="right" vertical="center"/>
    </xf>
    <xf numFmtId="0" fontId="6" fillId="3" borderId="13" xfId="10" applyFont="1" applyFill="1" applyBorder="1" applyAlignment="1">
      <alignment horizontal="center" vertical="center" wrapText="1"/>
    </xf>
    <xf numFmtId="0" fontId="6" fillId="3" borderId="13" xfId="10" applyFont="1" applyFill="1" applyBorder="1" applyAlignment="1">
      <alignment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vertical="top" wrapText="1"/>
    </xf>
    <xf numFmtId="0" fontId="2" fillId="0" borderId="24" xfId="0" applyFont="1" applyFill="1" applyBorder="1" applyAlignment="1">
      <alignment horizontal="center" vertical="top" wrapText="1"/>
    </xf>
    <xf numFmtId="0" fontId="2" fillId="0" borderId="24" xfId="6" applyFont="1" applyBorder="1" applyAlignment="1">
      <alignment horizontal="center" vertical="center"/>
    </xf>
    <xf numFmtId="0" fontId="60" fillId="0" borderId="24" xfId="12" applyFont="1" applyBorder="1" applyAlignment="1">
      <alignment vertical="top"/>
    </xf>
    <xf numFmtId="0" fontId="15" fillId="0" borderId="27" xfId="6" applyFont="1" applyBorder="1" applyAlignment="1">
      <alignment vertical="top"/>
    </xf>
    <xf numFmtId="0" fontId="48" fillId="2" borderId="25" xfId="12" applyFont="1" applyFill="1" applyBorder="1" applyAlignment="1">
      <alignment horizontal="left" vertical="top"/>
    </xf>
    <xf numFmtId="0" fontId="15" fillId="0" borderId="24" xfId="6" applyFont="1" applyBorder="1" applyAlignment="1">
      <alignment horizontal="left" vertical="top"/>
    </xf>
    <xf numFmtId="0" fontId="15" fillId="0" borderId="24" xfId="6" applyFont="1" applyBorder="1" applyAlignment="1">
      <alignment horizontal="center" vertical="top" wrapText="1"/>
    </xf>
    <xf numFmtId="0" fontId="15" fillId="0" borderId="24" xfId="12" applyFont="1" applyBorder="1" applyAlignment="1">
      <alignment horizontal="right" vertical="center"/>
    </xf>
    <xf numFmtId="0" fontId="15" fillId="0" borderId="24" xfId="0" applyFont="1" applyFill="1" applyBorder="1" applyAlignment="1">
      <alignment horizontal="left" vertical="top" wrapText="1"/>
    </xf>
    <xf numFmtId="0" fontId="15" fillId="0" borderId="24" xfId="0" applyFont="1" applyBorder="1" applyAlignment="1">
      <alignment horizontal="left" vertical="top" wrapText="1"/>
    </xf>
    <xf numFmtId="0" fontId="15" fillId="0" borderId="24" xfId="0" applyFont="1" applyBorder="1" applyAlignment="1">
      <alignment horizontal="center" vertical="top" wrapText="1"/>
    </xf>
    <xf numFmtId="9" fontId="15" fillId="0" borderId="24" xfId="0" applyNumberFormat="1" applyFont="1" applyBorder="1" applyAlignment="1">
      <alignment horizontal="left" vertical="top" wrapText="1"/>
    </xf>
    <xf numFmtId="0" fontId="15" fillId="0" borderId="24" xfId="0" applyFont="1" applyBorder="1" applyAlignment="1">
      <alignment vertical="top"/>
    </xf>
    <xf numFmtId="164" fontId="15" fillId="0" borderId="24" xfId="0" applyNumberFormat="1" applyFont="1" applyBorder="1" applyAlignment="1">
      <alignment vertical="top"/>
    </xf>
    <xf numFmtId="164" fontId="15" fillId="0" borderId="0" xfId="0" applyNumberFormat="1" applyFont="1" applyAlignment="1">
      <alignment vertical="top"/>
    </xf>
    <xf numFmtId="0" fontId="15" fillId="0" borderId="0" xfId="0" applyFont="1"/>
    <xf numFmtId="1" fontId="15" fillId="0" borderId="24" xfId="0" applyNumberFormat="1" applyFont="1" applyBorder="1" applyAlignment="1">
      <alignment horizontal="left" vertical="top" wrapText="1"/>
    </xf>
    <xf numFmtId="41" fontId="7" fillId="0" borderId="0" xfId="1" applyFont="1" applyFill="1" applyAlignment="1">
      <alignment vertical="top"/>
    </xf>
    <xf numFmtId="41" fontId="7" fillId="0" borderId="0" xfId="1" applyFont="1" applyFill="1" applyBorder="1" applyAlignment="1">
      <alignment vertical="top"/>
    </xf>
    <xf numFmtId="41" fontId="7" fillId="0" borderId="0" xfId="1" applyFont="1" applyFill="1" applyAlignment="1">
      <alignment horizontal="center" vertical="top"/>
    </xf>
    <xf numFmtId="41" fontId="7" fillId="0" borderId="0" xfId="1" applyFont="1" applyFill="1" applyAlignment="1">
      <alignment vertical="center"/>
    </xf>
    <xf numFmtId="41" fontId="11" fillId="0" borderId="0" xfId="1" applyFont="1" applyFill="1" applyAlignment="1">
      <alignment vertical="center"/>
    </xf>
    <xf numFmtId="41" fontId="11" fillId="0" borderId="0" xfId="1" applyFont="1" applyFill="1" applyAlignment="1">
      <alignment vertical="top"/>
    </xf>
    <xf numFmtId="41" fontId="13" fillId="0" borderId="0" xfId="1" applyFont="1" applyFill="1" applyAlignment="1">
      <alignment vertical="center"/>
    </xf>
    <xf numFmtId="41" fontId="16" fillId="0" borderId="0" xfId="1" applyFont="1" applyFill="1" applyAlignment="1">
      <alignment vertical="center"/>
    </xf>
    <xf numFmtId="41" fontId="2" fillId="0" borderId="0" xfId="1" applyFont="1"/>
    <xf numFmtId="41" fontId="3" fillId="0" borderId="0" xfId="1" applyFont="1"/>
    <xf numFmtId="41" fontId="3" fillId="0" borderId="4" xfId="1" applyFont="1" applyBorder="1"/>
    <xf numFmtId="41" fontId="15" fillId="0" borderId="0" xfId="1" applyFont="1"/>
    <xf numFmtId="41" fontId="2" fillId="2" borderId="0" xfId="1" applyFont="1" applyFill="1"/>
    <xf numFmtId="41" fontId="2" fillId="0" borderId="0" xfId="1" applyFont="1" applyBorder="1"/>
    <xf numFmtId="0" fontId="15" fillId="0" borderId="24" xfId="0" applyFont="1" applyBorder="1" applyAlignment="1">
      <alignment horizontal="left" vertical="top"/>
    </xf>
    <xf numFmtId="0" fontId="48" fillId="0" borderId="27" xfId="12" applyFont="1" applyFill="1" applyBorder="1" applyAlignment="1">
      <alignment horizontal="left" vertical="top"/>
    </xf>
    <xf numFmtId="0" fontId="15" fillId="0" borderId="25" xfId="12" quotePrefix="1" applyFont="1" applyBorder="1" applyAlignment="1">
      <alignment vertical="top"/>
    </xf>
    <xf numFmtId="0" fontId="15" fillId="0" borderId="24" xfId="12" applyFont="1" applyBorder="1" applyAlignment="1">
      <alignment horizontal="left" vertical="top"/>
    </xf>
    <xf numFmtId="0" fontId="15" fillId="0" borderId="24" xfId="12" applyFont="1" applyBorder="1" applyAlignment="1">
      <alignment horizontal="center" vertical="top" wrapText="1"/>
    </xf>
    <xf numFmtId="41" fontId="15" fillId="0" borderId="0" xfId="1" applyFont="1" applyAlignment="1"/>
    <xf numFmtId="0" fontId="15" fillId="0" borderId="24" xfId="12" applyFont="1" applyBorder="1" applyAlignment="1">
      <alignment horizontal="right" vertical="top"/>
    </xf>
    <xf numFmtId="41" fontId="15" fillId="0" borderId="0" xfId="1" applyFont="1" applyAlignment="1">
      <alignment vertical="top"/>
    </xf>
    <xf numFmtId="0" fontId="15" fillId="0" borderId="0" xfId="12" applyFont="1" applyAlignment="1">
      <alignment vertical="top"/>
    </xf>
    <xf numFmtId="49" fontId="15" fillId="0" borderId="24" xfId="0" applyNumberFormat="1" applyFont="1" applyBorder="1" applyAlignment="1">
      <alignment horizontal="left" vertical="top"/>
    </xf>
    <xf numFmtId="41" fontId="2" fillId="0" borderId="0" xfId="1" applyFont="1" applyAlignment="1">
      <alignment horizontal="left"/>
    </xf>
    <xf numFmtId="0" fontId="59" fillId="0" borderId="46" xfId="6" applyFont="1" applyBorder="1" applyAlignment="1">
      <alignment horizontal="center"/>
    </xf>
    <xf numFmtId="0" fontId="59" fillId="0" borderId="25" xfId="6" applyFont="1" applyBorder="1" applyAlignment="1">
      <alignment horizontal="center"/>
    </xf>
    <xf numFmtId="0" fontId="59" fillId="0" borderId="27" xfId="6" applyFont="1" applyFill="1" applyBorder="1" applyAlignment="1">
      <alignment horizontal="center" vertical="top"/>
    </xf>
    <xf numFmtId="0" fontId="61" fillId="0" borderId="27" xfId="6" applyFont="1" applyFill="1" applyBorder="1" applyAlignment="1">
      <alignment horizontal="center" vertical="top"/>
    </xf>
    <xf numFmtId="0" fontId="15" fillId="0" borderId="25" xfId="6" quotePrefix="1" applyFont="1" applyFill="1" applyBorder="1" applyAlignment="1">
      <alignment horizontal="left" vertical="top" wrapText="1"/>
    </xf>
    <xf numFmtId="0" fontId="59" fillId="0" borderId="24" xfId="6" applyFont="1" applyFill="1" applyBorder="1" applyAlignment="1">
      <alignment horizontal="center" vertical="top" wrapText="1"/>
    </xf>
    <xf numFmtId="41" fontId="59" fillId="0" borderId="24" xfId="7" applyNumberFormat="1" applyFont="1" applyFill="1" applyBorder="1" applyAlignment="1">
      <alignment horizontal="center" vertical="top"/>
    </xf>
    <xf numFmtId="166" fontId="59" fillId="0" borderId="24" xfId="7" applyNumberFormat="1" applyFont="1" applyFill="1" applyBorder="1" applyAlignment="1">
      <alignment horizontal="center" vertical="top"/>
    </xf>
    <xf numFmtId="0" fontId="15" fillId="0" borderId="0" xfId="6" applyFont="1" applyAlignment="1"/>
    <xf numFmtId="0" fontId="15" fillId="0" borderId="26" xfId="6" applyFont="1" applyFill="1" applyBorder="1" applyAlignment="1">
      <alignment horizontal="left" vertical="top" wrapText="1"/>
    </xf>
    <xf numFmtId="41" fontId="2" fillId="0" borderId="0" xfId="1" applyFont="1" applyAlignment="1"/>
    <xf numFmtId="41" fontId="2" fillId="2" borderId="0" xfId="1" applyFont="1" applyFill="1" applyAlignment="1"/>
    <xf numFmtId="41" fontId="2" fillId="4" borderId="0" xfId="1" applyFont="1" applyFill="1" applyAlignment="1"/>
    <xf numFmtId="41" fontId="2" fillId="0" borderId="0" xfId="1" applyFont="1" applyAlignment="1">
      <alignment vertical="center"/>
    </xf>
    <xf numFmtId="0" fontId="7" fillId="2" borderId="24" xfId="0" applyFont="1" applyFill="1" applyBorder="1" applyAlignment="1">
      <alignment horizontal="left" vertical="top" wrapText="1"/>
    </xf>
    <xf numFmtId="0" fontId="11" fillId="0" borderId="27" xfId="3" applyFont="1" applyFill="1" applyBorder="1" applyAlignment="1">
      <alignment horizontal="left" vertical="top" wrapText="1"/>
    </xf>
    <xf numFmtId="0" fontId="7" fillId="0" borderId="24" xfId="3" quotePrefix="1" applyFont="1" applyFill="1" applyBorder="1" applyAlignment="1">
      <alignment horizontal="center" vertical="top"/>
    </xf>
    <xf numFmtId="0" fontId="7" fillId="0" borderId="24" xfId="3" applyFont="1" applyFill="1" applyBorder="1" applyAlignment="1">
      <alignment horizontal="center" vertical="center" wrapText="1"/>
    </xf>
    <xf numFmtId="0" fontId="6" fillId="0" borderId="26" xfId="3" applyFont="1" applyFill="1" applyBorder="1" applyAlignment="1">
      <alignment horizontal="left" vertical="top" wrapText="1"/>
    </xf>
    <xf numFmtId="0" fontId="6" fillId="0" borderId="26" xfId="0" applyFont="1" applyBorder="1" applyAlignment="1">
      <alignment horizontal="left" vertical="top" wrapText="1"/>
    </xf>
    <xf numFmtId="0" fontId="6" fillId="0" borderId="24" xfId="0" applyFont="1" applyBorder="1" applyAlignment="1">
      <alignment horizontal="left" vertical="top" wrapText="1"/>
    </xf>
    <xf numFmtId="41" fontId="2" fillId="0" borderId="24" xfId="1"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24" xfId="0" applyFont="1" applyFill="1" applyBorder="1" applyAlignment="1">
      <alignment vertical="top" wrapText="1"/>
    </xf>
    <xf numFmtId="0" fontId="2" fillId="0" borderId="24" xfId="0" applyFont="1" applyFill="1" applyBorder="1" applyAlignment="1">
      <alignment vertical="center" wrapText="1"/>
    </xf>
    <xf numFmtId="0" fontId="2" fillId="0" borderId="24" xfId="0" applyFont="1" applyFill="1" applyBorder="1" applyAlignment="1">
      <alignment horizontal="center"/>
    </xf>
    <xf numFmtId="41" fontId="2" fillId="0" borderId="24" xfId="1" applyFont="1" applyFill="1" applyBorder="1" applyAlignment="1">
      <alignment horizontal="center"/>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xf>
    <xf numFmtId="0" fontId="2" fillId="0" borderId="28" xfId="6" applyFont="1" applyFill="1" applyBorder="1" applyAlignment="1">
      <alignment horizontal="left" vertical="top" wrapText="1"/>
    </xf>
    <xf numFmtId="0" fontId="2" fillId="0" borderId="28" xfId="6" applyFont="1" applyFill="1" applyBorder="1" applyAlignment="1">
      <alignment horizontal="center" vertical="center"/>
    </xf>
    <xf numFmtId="0" fontId="2" fillId="0" borderId="6" xfId="6" applyFont="1" applyFill="1" applyBorder="1" applyAlignment="1">
      <alignment horizontal="left" vertical="top" wrapText="1"/>
    </xf>
    <xf numFmtId="0" fontId="3" fillId="0" borderId="28" xfId="6" applyFont="1" applyFill="1" applyBorder="1" applyAlignment="1">
      <alignment horizontal="left" vertical="top"/>
    </xf>
    <xf numFmtId="41" fontId="3" fillId="0" borderId="28" xfId="6" applyNumberFormat="1" applyFont="1" applyFill="1" applyBorder="1" applyAlignment="1">
      <alignment horizontal="center"/>
    </xf>
    <xf numFmtId="0" fontId="2" fillId="0" borderId="24" xfId="6" applyFont="1" applyBorder="1" applyAlignment="1">
      <alignment horizontal="center" vertical="center"/>
    </xf>
    <xf numFmtId="0" fontId="7" fillId="0" borderId="26" xfId="10" applyFont="1" applyBorder="1" applyAlignment="1">
      <alignment horizontal="left" vertical="top" wrapText="1"/>
    </xf>
    <xf numFmtId="0" fontId="7" fillId="0" borderId="25" xfId="0" applyFont="1" applyBorder="1" applyAlignment="1">
      <alignment horizontal="left" vertical="top" wrapText="1" readingOrder="1"/>
    </xf>
    <xf numFmtId="0" fontId="7" fillId="0" borderId="26" xfId="0" applyFont="1" applyBorder="1" applyAlignment="1">
      <alignment horizontal="left" vertical="top" wrapText="1" readingOrder="1"/>
    </xf>
    <xf numFmtId="166" fontId="59" fillId="0" borderId="24" xfId="7" applyNumberFormat="1" applyFont="1" applyFill="1" applyBorder="1" applyAlignment="1">
      <alignment horizontal="left" vertical="top"/>
    </xf>
    <xf numFmtId="41" fontId="4" fillId="0" borderId="0" xfId="1" applyFont="1"/>
    <xf numFmtId="0" fontId="15" fillId="0" borderId="27" xfId="6" applyFont="1" applyBorder="1" applyAlignment="1">
      <alignment horizontal="center" vertical="top"/>
    </xf>
    <xf numFmtId="0" fontId="15" fillId="0" borderId="25" xfId="6" applyFont="1" applyBorder="1" applyAlignment="1">
      <alignment horizontal="center" vertical="top"/>
    </xf>
    <xf numFmtId="0" fontId="15" fillId="0" borderId="26" xfId="6" applyFont="1" applyBorder="1" applyAlignment="1">
      <alignment horizontal="center" vertical="top"/>
    </xf>
    <xf numFmtId="0" fontId="15" fillId="0" borderId="25" xfId="6" applyFont="1" applyBorder="1" applyAlignment="1">
      <alignment vertical="top"/>
    </xf>
    <xf numFmtId="0" fontId="15" fillId="0" borderId="26" xfId="6" applyFont="1" applyBorder="1" applyAlignment="1">
      <alignment vertical="top" wrapText="1"/>
    </xf>
    <xf numFmtId="0" fontId="15" fillId="0" borderId="24" xfId="6" applyFont="1" applyBorder="1" applyAlignment="1">
      <alignment vertical="top"/>
    </xf>
    <xf numFmtId="0" fontId="15" fillId="0" borderId="24" xfId="6" applyFont="1" applyBorder="1" applyAlignment="1">
      <alignment horizontal="center" vertical="center" wrapText="1"/>
    </xf>
    <xf numFmtId="0" fontId="15" fillId="0" borderId="24" xfId="6" applyFont="1" applyBorder="1" applyAlignment="1">
      <alignment horizontal="center" vertical="center"/>
    </xf>
    <xf numFmtId="3" fontId="15" fillId="0" borderId="24" xfId="6" applyNumberFormat="1" applyFont="1" applyBorder="1" applyAlignment="1">
      <alignment vertical="center"/>
    </xf>
    <xf numFmtId="0" fontId="15" fillId="0" borderId="24" xfId="6" applyFont="1" applyBorder="1" applyAlignment="1">
      <alignment vertical="center"/>
    </xf>
    <xf numFmtId="0" fontId="15" fillId="0" borderId="0" xfId="6" applyFont="1"/>
    <xf numFmtId="41" fontId="15" fillId="2" borderId="0" xfId="1" applyFont="1" applyFill="1" applyAlignment="1"/>
    <xf numFmtId="0" fontId="15" fillId="0" borderId="27" xfId="12" quotePrefix="1" applyFont="1" applyBorder="1" applyAlignment="1">
      <alignment horizontal="center" vertical="top"/>
    </xf>
    <xf numFmtId="0" fontId="15" fillId="2" borderId="25" xfId="12" applyFont="1" applyFill="1" applyBorder="1" applyAlignment="1">
      <alignment horizontal="left" vertical="top" wrapText="1"/>
    </xf>
    <xf numFmtId="0" fontId="15" fillId="0" borderId="24" xfId="12" applyFont="1" applyBorder="1" applyAlignment="1">
      <alignment horizontal="left" vertical="top" wrapText="1"/>
    </xf>
    <xf numFmtId="165" fontId="15" fillId="0" borderId="24" xfId="18" applyNumberFormat="1" applyFont="1" applyFill="1" applyBorder="1" applyAlignment="1">
      <alignment horizontal="center" vertical="top" wrapText="1"/>
    </xf>
    <xf numFmtId="165" fontId="15" fillId="0" borderId="24" xfId="12" applyNumberFormat="1" applyFont="1" applyBorder="1" applyAlignment="1">
      <alignment horizontal="right" vertical="center"/>
    </xf>
    <xf numFmtId="41" fontId="15" fillId="0" borderId="24" xfId="12" applyNumberFormat="1" applyFont="1" applyBorder="1" applyAlignment="1">
      <alignment horizontal="right" vertical="center"/>
    </xf>
    <xf numFmtId="0" fontId="15" fillId="0" borderId="25" xfId="12" applyFont="1" applyBorder="1" applyAlignment="1">
      <alignment horizontal="left" vertical="top"/>
    </xf>
    <xf numFmtId="0" fontId="15" fillId="0" borderId="25" xfId="12" applyFont="1" applyBorder="1" applyAlignment="1">
      <alignment horizontal="left" vertical="top" wrapText="1"/>
    </xf>
    <xf numFmtId="41" fontId="15" fillId="0" borderId="24" xfId="18" applyNumberFormat="1" applyFont="1" applyFill="1" applyBorder="1" applyAlignment="1">
      <alignment horizontal="center" vertical="top" wrapText="1"/>
    </xf>
    <xf numFmtId="0" fontId="15" fillId="0" borderId="24" xfId="12" applyFont="1" applyBorder="1" applyAlignment="1">
      <alignment horizontal="left" vertical="center"/>
    </xf>
    <xf numFmtId="0" fontId="15" fillId="0" borderId="24" xfId="0" applyFont="1" applyBorder="1" applyAlignment="1">
      <alignment vertical="top" wrapText="1"/>
    </xf>
    <xf numFmtId="9" fontId="15" fillId="0" borderId="24" xfId="0" applyNumberFormat="1" applyFont="1" applyBorder="1" applyAlignment="1">
      <alignment horizontal="center" vertical="top"/>
    </xf>
    <xf numFmtId="49" fontId="15" fillId="0" borderId="24" xfId="0" applyNumberFormat="1" applyFont="1" applyBorder="1" applyAlignment="1">
      <alignment horizontal="center" vertical="top" wrapText="1"/>
    </xf>
    <xf numFmtId="49" fontId="15" fillId="0" borderId="24" xfId="0" applyNumberFormat="1" applyFont="1" applyBorder="1" applyAlignment="1">
      <alignment horizontal="center" vertical="top"/>
    </xf>
    <xf numFmtId="41" fontId="15" fillId="0" borderId="24" xfId="12" applyNumberFormat="1" applyFont="1" applyBorder="1" applyAlignment="1">
      <alignment horizontal="center" vertical="top" wrapText="1"/>
    </xf>
    <xf numFmtId="166" fontId="11" fillId="0" borderId="24" xfId="7" applyNumberFormat="1" applyFont="1" applyFill="1" applyBorder="1" applyAlignment="1">
      <alignment vertical="top"/>
    </xf>
    <xf numFmtId="49" fontId="7" fillId="0" borderId="24" xfId="0" applyNumberFormat="1" applyFont="1" applyBorder="1" applyAlignment="1">
      <alignment horizontal="center" vertical="top" wrapText="1"/>
    </xf>
    <xf numFmtId="49" fontId="7" fillId="0" borderId="24" xfId="0" applyNumberFormat="1" applyFont="1" applyBorder="1" applyAlignment="1">
      <alignment horizontal="center" vertical="top"/>
    </xf>
    <xf numFmtId="164" fontId="7" fillId="0" borderId="24" xfId="2" applyNumberFormat="1" applyFont="1" applyBorder="1" applyAlignment="1">
      <alignment horizontal="right" vertical="top"/>
    </xf>
    <xf numFmtId="49" fontId="7" fillId="0" borderId="24" xfId="0" applyNumberFormat="1" applyFont="1" applyBorder="1" applyAlignment="1">
      <alignment horizontal="left" vertical="top"/>
    </xf>
    <xf numFmtId="164" fontId="7" fillId="0" borderId="24" xfId="0" applyNumberFormat="1" applyFont="1" applyBorder="1" applyAlignment="1">
      <alignment vertical="top"/>
    </xf>
    <xf numFmtId="164" fontId="7" fillId="0" borderId="0" xfId="0" applyNumberFormat="1" applyFont="1" applyAlignment="1">
      <alignment vertical="top"/>
    </xf>
    <xf numFmtId="0" fontId="7" fillId="0" borderId="0" xfId="0" applyFont="1"/>
    <xf numFmtId="0" fontId="15" fillId="0" borderId="27" xfId="6" applyFont="1" applyBorder="1"/>
    <xf numFmtId="0" fontId="15" fillId="0" borderId="25" xfId="6" applyFont="1" applyBorder="1"/>
    <xf numFmtId="0" fontId="15" fillId="0" borderId="26" xfId="6" applyFont="1" applyBorder="1"/>
    <xf numFmtId="0" fontId="15" fillId="0" borderId="24" xfId="6" applyFont="1" applyBorder="1" applyAlignment="1">
      <alignment vertical="top" wrapText="1"/>
    </xf>
    <xf numFmtId="41" fontId="15" fillId="0" borderId="24" xfId="6" applyNumberFormat="1" applyFont="1" applyBorder="1" applyAlignment="1">
      <alignment horizontal="right" vertical="center"/>
    </xf>
    <xf numFmtId="41" fontId="15" fillId="0" borderId="24" xfId="6" applyNumberFormat="1" applyFont="1" applyBorder="1" applyAlignment="1">
      <alignment vertical="center"/>
    </xf>
    <xf numFmtId="41" fontId="15" fillId="0" borderId="24" xfId="1" applyFont="1" applyBorder="1" applyAlignment="1">
      <alignment vertical="top"/>
    </xf>
    <xf numFmtId="0" fontId="15" fillId="0" borderId="25" xfId="6" quotePrefix="1" applyFont="1" applyFill="1" applyBorder="1" applyAlignment="1">
      <alignment horizontal="center" vertical="top"/>
    </xf>
    <xf numFmtId="0" fontId="15" fillId="0" borderId="27" xfId="12" quotePrefix="1" applyFont="1" applyBorder="1" applyAlignment="1">
      <alignment vertical="top"/>
    </xf>
    <xf numFmtId="0" fontId="15" fillId="0" borderId="25" xfId="12" applyFont="1" applyBorder="1" applyAlignment="1">
      <alignment vertical="top" wrapText="1"/>
    </xf>
    <xf numFmtId="41" fontId="2" fillId="0" borderId="28" xfId="6" applyNumberFormat="1" applyFont="1" applyFill="1" applyBorder="1" applyAlignment="1">
      <alignment horizontal="left"/>
    </xf>
    <xf numFmtId="0" fontId="15" fillId="0" borderId="25" xfId="0" quotePrefix="1" applyFont="1" applyFill="1" applyBorder="1"/>
    <xf numFmtId="0" fontId="15" fillId="0" borderId="26" xfId="0" quotePrefix="1" applyFont="1" applyFill="1" applyBorder="1"/>
    <xf numFmtId="0" fontId="15" fillId="0" borderId="24" xfId="0" applyFont="1" applyFill="1" applyBorder="1" applyAlignment="1">
      <alignment vertical="top" wrapText="1"/>
    </xf>
    <xf numFmtId="0" fontId="15" fillId="0" borderId="24" xfId="0" applyFont="1" applyFill="1" applyBorder="1" applyAlignment="1">
      <alignment horizontal="center" vertical="top" wrapText="1"/>
    </xf>
    <xf numFmtId="0" fontId="15" fillId="0" borderId="24" xfId="0" applyFont="1" applyFill="1" applyBorder="1" applyAlignment="1">
      <alignment horizontal="center" vertical="center" wrapText="1"/>
    </xf>
    <xf numFmtId="0" fontId="15" fillId="0" borderId="24" xfId="0" applyFont="1" applyFill="1" applyBorder="1" applyAlignment="1">
      <alignment horizontal="center" vertical="center"/>
    </xf>
    <xf numFmtId="0" fontId="15" fillId="0" borderId="24" xfId="0" applyFont="1" applyFill="1" applyBorder="1" applyAlignment="1">
      <alignment horizontal="left" vertical="center"/>
    </xf>
    <xf numFmtId="41" fontId="15" fillId="0" borderId="24" xfId="0" applyNumberFormat="1" applyFont="1" applyFill="1" applyBorder="1" applyAlignment="1">
      <alignment vertical="center"/>
    </xf>
    <xf numFmtId="0" fontId="15" fillId="0" borderId="24" xfId="0" applyFont="1" applyBorder="1"/>
    <xf numFmtId="0" fontId="15" fillId="0" borderId="27" xfId="0" quotePrefix="1" applyFont="1" applyBorder="1" applyAlignment="1">
      <alignment horizontal="center" vertical="top"/>
    </xf>
    <xf numFmtId="49" fontId="15" fillId="0" borderId="26" xfId="0" applyNumberFormat="1" applyFont="1" applyBorder="1" applyAlignment="1">
      <alignment vertical="top" wrapText="1"/>
    </xf>
    <xf numFmtId="49" fontId="15" fillId="0" borderId="24" xfId="0" applyNumberFormat="1" applyFont="1" applyBorder="1" applyAlignment="1">
      <alignment horizontal="left" vertical="top" wrapText="1"/>
    </xf>
    <xf numFmtId="9" fontId="15" fillId="0" borderId="24" xfId="0" applyNumberFormat="1" applyFont="1" applyBorder="1" applyAlignment="1">
      <alignment horizontal="center" vertical="center"/>
    </xf>
    <xf numFmtId="3" fontId="15" fillId="0" borderId="24" xfId="0" applyNumberFormat="1" applyFont="1" applyBorder="1" applyAlignment="1">
      <alignment vertical="center"/>
    </xf>
    <xf numFmtId="0" fontId="15" fillId="0" borderId="24" xfId="0" applyFont="1" applyBorder="1" applyAlignment="1">
      <alignment vertical="center"/>
    </xf>
    <xf numFmtId="0" fontId="59" fillId="0" borderId="24" xfId="0" applyFont="1" applyFill="1" applyBorder="1" applyAlignment="1">
      <alignment horizontal="left" vertical="top" wrapText="1"/>
    </xf>
    <xf numFmtId="0" fontId="59" fillId="0" borderId="24" xfId="0" applyFont="1" applyBorder="1" applyAlignment="1">
      <alignment horizontal="left" vertical="top" wrapText="1"/>
    </xf>
    <xf numFmtId="0" fontId="59" fillId="0" borderId="24" xfId="0" applyFont="1" applyBorder="1" applyAlignment="1">
      <alignment horizontal="center" vertical="top" wrapText="1"/>
    </xf>
    <xf numFmtId="9" fontId="59" fillId="0" borderId="24" xfId="0" applyNumberFormat="1" applyFont="1" applyBorder="1" applyAlignment="1">
      <alignment horizontal="left" vertical="top" wrapText="1"/>
    </xf>
    <xf numFmtId="0" fontId="59" fillId="0" borderId="24" xfId="0" applyFont="1" applyBorder="1" applyAlignment="1">
      <alignment horizontal="left" vertical="top"/>
    </xf>
    <xf numFmtId="0" fontId="59" fillId="0" borderId="24" xfId="0" applyFont="1" applyBorder="1" applyAlignment="1">
      <alignment vertical="top"/>
    </xf>
    <xf numFmtId="164" fontId="59" fillId="0" borderId="24" xfId="0" applyNumberFormat="1" applyFont="1" applyBorder="1" applyAlignment="1">
      <alignment vertical="top"/>
    </xf>
    <xf numFmtId="164" fontId="59" fillId="0" borderId="0" xfId="0" applyNumberFormat="1" applyFont="1" applyAlignment="1">
      <alignment vertical="top"/>
    </xf>
    <xf numFmtId="0" fontId="59" fillId="0" borderId="0" xfId="0" applyFont="1"/>
    <xf numFmtId="49" fontId="15" fillId="0" borderId="24" xfId="0" applyNumberFormat="1" applyFont="1" applyBorder="1" applyAlignment="1">
      <alignment vertical="top" wrapText="1"/>
    </xf>
    <xf numFmtId="0" fontId="15" fillId="0" borderId="24" xfId="0" applyFont="1" applyBorder="1" applyAlignment="1">
      <alignment vertical="center" wrapText="1"/>
    </xf>
    <xf numFmtId="0" fontId="11" fillId="0" borderId="27" xfId="6" applyFont="1" applyFill="1" applyBorder="1" applyAlignment="1">
      <alignment horizontal="center" vertical="top" wrapText="1"/>
    </xf>
    <xf numFmtId="41" fontId="2" fillId="0" borderId="5" xfId="7" applyFont="1" applyBorder="1" applyAlignment="1">
      <alignment horizontal="center" vertical="center"/>
    </xf>
    <xf numFmtId="37" fontId="2" fillId="0" borderId="29" xfId="6" applyNumberFormat="1" applyFont="1" applyBorder="1" applyAlignment="1">
      <alignment horizontal="center" vertical="center"/>
    </xf>
    <xf numFmtId="37" fontId="7" fillId="0" borderId="29" xfId="6" applyNumberFormat="1" applyFont="1" applyBorder="1" applyAlignment="1">
      <alignment horizontal="right" vertical="center"/>
    </xf>
    <xf numFmtId="0" fontId="2" fillId="0" borderId="32" xfId="6" quotePrefix="1" applyFont="1" applyBorder="1" applyAlignment="1">
      <alignment horizontal="left" vertical="center"/>
    </xf>
    <xf numFmtId="0" fontId="2" fillId="0" borderId="53" xfId="6" quotePrefix="1" applyFont="1" applyBorder="1" applyAlignment="1">
      <alignment horizontal="left" vertical="center"/>
    </xf>
    <xf numFmtId="0" fontId="2" fillId="0" borderId="30" xfId="6" quotePrefix="1" applyFont="1" applyBorder="1" applyAlignment="1">
      <alignment horizontal="left" vertical="center"/>
    </xf>
    <xf numFmtId="0" fontId="2" fillId="0" borderId="53" xfId="6" quotePrefix="1" applyFont="1" applyBorder="1" applyAlignment="1">
      <alignment horizontal="center" vertical="center"/>
    </xf>
    <xf numFmtId="0" fontId="2" fillId="0" borderId="30" xfId="6" applyFont="1" applyBorder="1" applyAlignment="1">
      <alignment horizontal="left" vertical="center" wrapText="1"/>
    </xf>
    <xf numFmtId="9" fontId="2" fillId="0" borderId="29" xfId="6" applyNumberFormat="1" applyFont="1" applyBorder="1" applyAlignment="1">
      <alignment horizontal="center" vertical="center"/>
    </xf>
    <xf numFmtId="0" fontId="2" fillId="0" borderId="27" xfId="6" applyFont="1" applyBorder="1" applyAlignment="1">
      <alignment horizontal="center" vertical="top" wrapText="1"/>
    </xf>
    <xf numFmtId="0" fontId="62" fillId="0" borderId="24" xfId="6" applyFont="1" applyBorder="1" applyAlignment="1">
      <alignment horizontal="center" vertical="top" wrapText="1"/>
    </xf>
    <xf numFmtId="0" fontId="30" fillId="0" borderId="24" xfId="6" applyFont="1" applyBorder="1" applyAlignment="1">
      <alignment horizontal="center" vertical="top" wrapText="1"/>
    </xf>
    <xf numFmtId="41" fontId="62" fillId="0" borderId="24" xfId="12" applyNumberFormat="1" applyFont="1" applyBorder="1" applyAlignment="1">
      <alignment horizontal="center" vertical="top" wrapText="1"/>
    </xf>
    <xf numFmtId="41" fontId="62" fillId="0" borderId="24" xfId="12" quotePrefix="1" applyNumberFormat="1" applyFont="1" applyBorder="1" applyAlignment="1">
      <alignment horizontal="center" vertical="top" wrapText="1"/>
    </xf>
    <xf numFmtId="41" fontId="2" fillId="0" borderId="24" xfId="12" applyNumberFormat="1" applyFont="1" applyBorder="1" applyAlignment="1">
      <alignment horizontal="center" wrapText="1"/>
    </xf>
    <xf numFmtId="0" fontId="2" fillId="0" borderId="33" xfId="0" applyFont="1" applyBorder="1" applyAlignment="1">
      <alignment vertical="top"/>
    </xf>
    <xf numFmtId="0" fontId="6" fillId="0" borderId="19" xfId="0" applyFont="1" applyBorder="1" applyAlignment="1">
      <alignment horizontal="center" vertical="top" wrapText="1" readingOrder="1"/>
    </xf>
    <xf numFmtId="0" fontId="2" fillId="0" borderId="19" xfId="0" applyFont="1" applyBorder="1" applyAlignment="1">
      <alignment vertical="center"/>
    </xf>
    <xf numFmtId="0" fontId="2" fillId="0" borderId="27" xfId="0" applyFont="1" applyBorder="1" applyAlignment="1">
      <alignment vertical="top"/>
    </xf>
    <xf numFmtId="37" fontId="2" fillId="0" borderId="24" xfId="0" applyNumberFormat="1" applyFont="1" applyBorder="1" applyAlignment="1">
      <alignment horizontal="right" vertical="center"/>
    </xf>
    <xf numFmtId="0" fontId="2" fillId="0" borderId="32" xfId="0" applyFont="1" applyBorder="1" applyAlignment="1">
      <alignment vertical="top"/>
    </xf>
    <xf numFmtId="0" fontId="3" fillId="0" borderId="19" xfId="6" applyFont="1" applyBorder="1" applyAlignment="1">
      <alignment horizontal="center"/>
    </xf>
    <xf numFmtId="0" fontId="3" fillId="0" borderId="19" xfId="6" quotePrefix="1" applyFont="1" applyBorder="1" applyAlignment="1">
      <alignment horizontal="center"/>
    </xf>
    <xf numFmtId="41" fontId="3" fillId="0" borderId="19" xfId="7" applyFont="1" applyBorder="1" applyAlignment="1">
      <alignment horizontal="center" vertical="top" wrapText="1"/>
    </xf>
    <xf numFmtId="0" fontId="3" fillId="0" borderId="19" xfId="6" applyFont="1" applyBorder="1"/>
    <xf numFmtId="9" fontId="2" fillId="0" borderId="24" xfId="7" applyNumberFormat="1" applyFont="1" applyBorder="1"/>
    <xf numFmtId="41" fontId="2" fillId="0" borderId="24" xfId="7" applyFont="1" applyBorder="1" applyAlignment="1">
      <alignment vertical="center"/>
    </xf>
    <xf numFmtId="41" fontId="2" fillId="0" borderId="24" xfId="7" applyNumberFormat="1" applyFont="1" applyBorder="1" applyAlignment="1">
      <alignment horizontal="center" vertical="center"/>
    </xf>
    <xf numFmtId="41" fontId="2" fillId="0" borderId="24" xfId="7" applyFont="1" applyBorder="1"/>
    <xf numFmtId="0" fontId="3" fillId="0" borderId="24" xfId="6" applyFont="1" applyBorder="1" applyAlignment="1">
      <alignment horizontal="center"/>
    </xf>
    <xf numFmtId="41" fontId="3" fillId="0" borderId="24" xfId="7" applyFont="1" applyBorder="1"/>
    <xf numFmtId="41" fontId="3" fillId="0" borderId="24" xfId="7" applyFont="1" applyBorder="1" applyAlignment="1">
      <alignment vertical="center"/>
    </xf>
    <xf numFmtId="41" fontId="3" fillId="0" borderId="24" xfId="7" applyNumberFormat="1" applyFont="1" applyBorder="1" applyAlignment="1">
      <alignment horizontal="center" vertical="center"/>
    </xf>
    <xf numFmtId="9" fontId="2" fillId="0" borderId="24" xfId="17" applyFont="1" applyBorder="1" applyAlignment="1">
      <alignment horizontal="center" vertical="top"/>
    </xf>
    <xf numFmtId="9" fontId="2" fillId="0" borderId="29" xfId="7" applyNumberFormat="1" applyFont="1" applyBorder="1" applyAlignment="1">
      <alignment vertical="center"/>
    </xf>
    <xf numFmtId="41" fontId="2" fillId="0" borderId="29" xfId="7" applyFont="1" applyBorder="1" applyAlignment="1">
      <alignment vertical="center"/>
    </xf>
    <xf numFmtId="43" fontId="6" fillId="0" borderId="24" xfId="0" applyNumberFormat="1" applyFont="1" applyBorder="1" applyAlignment="1">
      <alignment horizontal="left" vertical="top" wrapText="1" readingOrder="1"/>
    </xf>
    <xf numFmtId="0" fontId="6" fillId="0" borderId="0" xfId="10" applyFont="1" applyAlignment="1">
      <alignment horizontal="left"/>
    </xf>
    <xf numFmtId="0" fontId="6" fillId="0" borderId="51" xfId="0" applyFont="1" applyBorder="1" applyAlignment="1">
      <alignment horizontal="left" vertical="top" wrapText="1"/>
    </xf>
    <xf numFmtId="0" fontId="3" fillId="0" borderId="19" xfId="0" applyFont="1" applyBorder="1" applyAlignment="1">
      <alignment vertical="top" wrapText="1" readingOrder="1"/>
    </xf>
    <xf numFmtId="0" fontId="3" fillId="0" borderId="19" xfId="0" applyFont="1" applyBorder="1"/>
    <xf numFmtId="43" fontId="7" fillId="0" borderId="24" xfId="0" applyNumberFormat="1" applyFont="1" applyBorder="1" applyAlignment="1">
      <alignment horizontal="left" vertical="top" wrapText="1"/>
    </xf>
    <xf numFmtId="3" fontId="2" fillId="0" borderId="24" xfId="0" applyNumberFormat="1" applyFont="1" applyBorder="1" applyAlignment="1">
      <alignment vertical="top"/>
    </xf>
    <xf numFmtId="0" fontId="14" fillId="0" borderId="26" xfId="0" applyFont="1" applyBorder="1" applyAlignment="1">
      <alignment horizontal="left" vertical="top" wrapText="1"/>
    </xf>
    <xf numFmtId="0" fontId="14" fillId="0" borderId="24" xfId="0" applyFont="1" applyBorder="1" applyAlignment="1">
      <alignment horizontal="left" vertical="top" wrapText="1"/>
    </xf>
    <xf numFmtId="37" fontId="3" fillId="0" borderId="24" xfId="0" applyNumberFormat="1" applyFont="1" applyBorder="1" applyAlignment="1">
      <alignment vertical="top"/>
    </xf>
    <xf numFmtId="37" fontId="2" fillId="0" borderId="24" xfId="0" applyNumberFormat="1" applyFont="1" applyBorder="1" applyAlignment="1">
      <alignment vertical="top"/>
    </xf>
    <xf numFmtId="43" fontId="14" fillId="0" borderId="24" xfId="0" applyNumberFormat="1" applyFont="1" applyBorder="1" applyAlignment="1">
      <alignment horizontal="left" vertical="top" wrapText="1"/>
    </xf>
    <xf numFmtId="0" fontId="14" fillId="0" borderId="24" xfId="0" applyFont="1" applyBorder="1" applyAlignment="1">
      <alignment horizontal="center" vertical="top" wrapText="1" readingOrder="1"/>
    </xf>
    <xf numFmtId="0" fontId="21" fillId="0" borderId="26" xfId="0" applyFont="1" applyBorder="1" applyAlignment="1">
      <alignment horizontal="left" vertical="top" wrapText="1"/>
    </xf>
    <xf numFmtId="43" fontId="21" fillId="0" borderId="24" xfId="0" applyNumberFormat="1" applyFont="1" applyBorder="1" applyAlignment="1">
      <alignment horizontal="left" vertical="top" wrapText="1"/>
    </xf>
    <xf numFmtId="0" fontId="14" fillId="0" borderId="30" xfId="0" applyFont="1" applyBorder="1" applyAlignment="1">
      <alignment horizontal="left" vertical="top" wrapText="1"/>
    </xf>
    <xf numFmtId="43" fontId="14" fillId="0" borderId="29" xfId="0" applyNumberFormat="1" applyFont="1" applyBorder="1" applyAlignment="1">
      <alignment horizontal="left" vertical="top" wrapText="1"/>
    </xf>
    <xf numFmtId="37" fontId="2" fillId="0" borderId="29" xfId="0" applyNumberFormat="1" applyFont="1" applyBorder="1" applyAlignment="1">
      <alignment vertical="top"/>
    </xf>
    <xf numFmtId="0" fontId="7" fillId="3" borderId="14" xfId="0" applyFont="1" applyFill="1" applyBorder="1" applyAlignment="1">
      <alignment horizontal="center" vertical="top" wrapText="1"/>
    </xf>
    <xf numFmtId="0" fontId="6" fillId="3" borderId="14" xfId="0" applyFont="1" applyFill="1" applyBorder="1" applyAlignment="1">
      <alignment horizontal="left" vertical="center" wrapText="1"/>
    </xf>
    <xf numFmtId="41" fontId="6" fillId="3" borderId="14" xfId="0" applyNumberFormat="1" applyFont="1" applyFill="1" applyBorder="1" applyAlignment="1">
      <alignment vertical="center"/>
    </xf>
    <xf numFmtId="41" fontId="6" fillId="3" borderId="14" xfId="1" applyFont="1" applyFill="1" applyBorder="1" applyAlignment="1">
      <alignment vertical="center" wrapText="1"/>
    </xf>
    <xf numFmtId="41" fontId="7" fillId="3" borderId="14" xfId="1" applyFont="1" applyFill="1" applyBorder="1" applyAlignment="1">
      <alignment horizontal="center" vertical="center" wrapText="1"/>
    </xf>
    <xf numFmtId="0" fontId="12" fillId="2" borderId="19" xfId="0" applyFont="1" applyFill="1" applyBorder="1" applyAlignment="1">
      <alignment horizontal="center"/>
    </xf>
    <xf numFmtId="0" fontId="11" fillId="2" borderId="19" xfId="0" applyFont="1" applyFill="1" applyBorder="1" applyAlignment="1">
      <alignment horizontal="center"/>
    </xf>
    <xf numFmtId="0" fontId="7" fillId="2" borderId="19" xfId="0" applyFont="1" applyFill="1" applyBorder="1"/>
    <xf numFmtId="41" fontId="7" fillId="2" borderId="19" xfId="0" applyNumberFormat="1" applyFont="1" applyFill="1" applyBorder="1"/>
    <xf numFmtId="41" fontId="7" fillId="2" borderId="24" xfId="1" applyFont="1" applyFill="1" applyBorder="1" applyAlignment="1">
      <alignment horizontal="center" vertical="top" wrapText="1"/>
    </xf>
    <xf numFmtId="41" fontId="6" fillId="2" borderId="24" xfId="0" applyNumberFormat="1" applyFont="1" applyFill="1" applyBorder="1" applyAlignment="1">
      <alignment vertical="center"/>
    </xf>
    <xf numFmtId="41" fontId="7" fillId="2" borderId="24" xfId="0" applyNumberFormat="1" applyFont="1" applyFill="1" applyBorder="1" applyAlignment="1">
      <alignment vertical="center"/>
    </xf>
    <xf numFmtId="0" fontId="12" fillId="2" borderId="24" xfId="0" applyFont="1" applyFill="1" applyBorder="1" applyAlignment="1">
      <alignment horizontal="left" vertical="top" wrapText="1"/>
    </xf>
    <xf numFmtId="9" fontId="11" fillId="2" borderId="24" xfId="0" applyNumberFormat="1" applyFont="1" applyFill="1" applyBorder="1" applyAlignment="1">
      <alignment horizontal="center" vertical="center"/>
    </xf>
    <xf numFmtId="41" fontId="7" fillId="2" borderId="24" xfId="1" quotePrefix="1" applyFont="1" applyFill="1" applyBorder="1" applyAlignment="1">
      <alignment horizontal="center" vertical="center" wrapText="1"/>
    </xf>
    <xf numFmtId="41" fontId="7" fillId="2" borderId="24" xfId="1" applyFont="1" applyFill="1" applyBorder="1" applyAlignment="1">
      <alignment horizontal="center" vertical="center"/>
    </xf>
    <xf numFmtId="0" fontId="7" fillId="2" borderId="29" xfId="0" applyFont="1" applyFill="1" applyBorder="1" applyAlignment="1">
      <alignment horizontal="center" vertical="top" wrapText="1"/>
    </xf>
    <xf numFmtId="0" fontId="7" fillId="2" borderId="29" xfId="0" applyFont="1" applyFill="1" applyBorder="1" applyAlignment="1">
      <alignment vertical="top" wrapText="1"/>
    </xf>
    <xf numFmtId="0" fontId="7" fillId="2" borderId="29" xfId="0" applyFont="1" applyFill="1" applyBorder="1" applyAlignment="1">
      <alignment horizontal="left" vertical="top" wrapText="1"/>
    </xf>
    <xf numFmtId="41" fontId="7" fillId="2" borderId="29" xfId="1" applyFont="1" applyFill="1" applyBorder="1" applyAlignment="1">
      <alignment horizontal="center" vertical="top" wrapText="1"/>
    </xf>
    <xf numFmtId="0" fontId="2" fillId="0" borderId="28" xfId="6" applyFont="1" applyFill="1" applyBorder="1" applyAlignment="1">
      <alignment horizontal="center" vertical="top" wrapText="1"/>
    </xf>
    <xf numFmtId="0" fontId="62" fillId="0" borderId="24" xfId="6" applyFont="1" applyBorder="1" applyAlignment="1">
      <alignment horizontal="center" vertical="center"/>
    </xf>
    <xf numFmtId="0" fontId="64" fillId="0" borderId="24" xfId="6" applyFont="1" applyBorder="1" applyAlignment="1">
      <alignment horizontal="center" vertical="center" wrapText="1"/>
    </xf>
    <xf numFmtId="41" fontId="32" fillId="0" borderId="0" xfId="1" applyFont="1"/>
    <xf numFmtId="0" fontId="32" fillId="0" borderId="0" xfId="6" applyFont="1"/>
    <xf numFmtId="0" fontId="2" fillId="0" borderId="28" xfId="0" applyFont="1" applyFill="1" applyBorder="1" applyAlignment="1">
      <alignment horizontal="left" vertical="top" wrapText="1"/>
    </xf>
    <xf numFmtId="0" fontId="65" fillId="0" borderId="24" xfId="0" applyFont="1" applyBorder="1" applyAlignment="1">
      <alignment horizontal="center" vertical="top" wrapText="1"/>
    </xf>
    <xf numFmtId="0" fontId="11" fillId="5" borderId="44" xfId="6" quotePrefix="1" applyFont="1" applyFill="1" applyBorder="1" applyAlignment="1">
      <alignment horizontal="center"/>
    </xf>
    <xf numFmtId="41" fontId="12" fillId="3" borderId="58" xfId="6" applyNumberFormat="1" applyFont="1" applyFill="1" applyBorder="1" applyAlignment="1">
      <alignment vertical="center"/>
    </xf>
    <xf numFmtId="43" fontId="11" fillId="3" borderId="58" xfId="6" applyNumberFormat="1" applyFont="1" applyFill="1" applyBorder="1" applyAlignment="1">
      <alignment vertical="center"/>
    </xf>
    <xf numFmtId="0" fontId="66" fillId="0" borderId="27" xfId="6" applyFont="1" applyFill="1" applyBorder="1" applyAlignment="1">
      <alignment horizontal="center" vertical="top"/>
    </xf>
    <xf numFmtId="0" fontId="66" fillId="0" borderId="25" xfId="6" applyFont="1" applyFill="1" applyBorder="1" applyAlignment="1">
      <alignment horizontal="center" vertical="top"/>
    </xf>
    <xf numFmtId="0" fontId="66" fillId="0" borderId="25" xfId="6" quotePrefix="1" applyFont="1" applyFill="1" applyBorder="1" applyAlignment="1">
      <alignment horizontal="center" vertical="top"/>
    </xf>
    <xf numFmtId="0" fontId="66" fillId="0" borderId="25" xfId="9" applyFont="1" applyFill="1" applyBorder="1" applyAlignment="1">
      <alignment horizontal="center" vertical="top"/>
    </xf>
    <xf numFmtId="0" fontId="68" fillId="0" borderId="25" xfId="9" applyFont="1" applyFill="1" applyBorder="1" applyAlignment="1">
      <alignment horizontal="center" vertical="top"/>
    </xf>
    <xf numFmtId="0" fontId="66" fillId="0" borderId="25" xfId="9" quotePrefix="1" applyFont="1" applyFill="1" applyBorder="1" applyAlignment="1">
      <alignment horizontal="center" vertical="top"/>
    </xf>
    <xf numFmtId="0" fontId="66" fillId="0" borderId="25" xfId="6" applyFont="1" applyFill="1" applyBorder="1" applyAlignment="1">
      <alignment vertical="top"/>
    </xf>
    <xf numFmtId="0" fontId="69" fillId="0" borderId="27" xfId="6" applyFont="1" applyFill="1" applyBorder="1" applyAlignment="1">
      <alignment horizontal="center" vertical="top"/>
    </xf>
    <xf numFmtId="0" fontId="69" fillId="0" borderId="25" xfId="6" applyFont="1" applyFill="1" applyBorder="1" applyAlignment="1">
      <alignment horizontal="center" vertical="top"/>
    </xf>
    <xf numFmtId="0" fontId="69" fillId="0" borderId="25" xfId="6" quotePrefix="1" applyFont="1" applyFill="1" applyBorder="1" applyAlignment="1">
      <alignment horizontal="center" vertical="top"/>
    </xf>
    <xf numFmtId="0" fontId="69" fillId="0" borderId="25" xfId="9" quotePrefix="1" applyFont="1" applyFill="1" applyBorder="1" applyAlignment="1">
      <alignment horizontal="center" vertical="top"/>
    </xf>
    <xf numFmtId="0" fontId="66" fillId="2" borderId="27" xfId="6" applyFont="1" applyFill="1" applyBorder="1" applyAlignment="1">
      <alignment horizontal="center" vertical="top"/>
    </xf>
    <xf numFmtId="0" fontId="66" fillId="2" borderId="25" xfId="6" quotePrefix="1" applyFont="1" applyFill="1" applyBorder="1" applyAlignment="1">
      <alignment horizontal="center" vertical="top"/>
    </xf>
    <xf numFmtId="0" fontId="66" fillId="2" borderId="25" xfId="6" applyFont="1" applyFill="1" applyBorder="1" applyAlignment="1">
      <alignment horizontal="center" vertical="top"/>
    </xf>
    <xf numFmtId="0" fontId="67" fillId="0" borderId="25" xfId="6" applyFont="1" applyFill="1" applyBorder="1" applyAlignment="1">
      <alignment horizontal="center" vertical="top"/>
    </xf>
    <xf numFmtId="0" fontId="11" fillId="0" borderId="33" xfId="6" applyFont="1" applyFill="1" applyBorder="1" applyAlignment="1">
      <alignment horizontal="center" vertical="center"/>
    </xf>
    <xf numFmtId="0" fontId="11" fillId="0" borderId="52" xfId="6" applyFont="1" applyFill="1" applyBorder="1" applyAlignment="1">
      <alignment horizontal="center" vertical="center"/>
    </xf>
    <xf numFmtId="0" fontId="6" fillId="2" borderId="52" xfId="6" applyFont="1" applyFill="1" applyBorder="1" applyAlignment="1">
      <alignment horizontal="left" vertical="center"/>
    </xf>
    <xf numFmtId="0" fontId="7" fillId="2" borderId="51" xfId="6" applyFont="1" applyFill="1" applyBorder="1" applyAlignment="1">
      <alignment horizontal="center" vertical="center"/>
    </xf>
    <xf numFmtId="0" fontId="11" fillId="2" borderId="19" xfId="6" applyFont="1" applyFill="1" applyBorder="1" applyAlignment="1">
      <alignment horizontal="center" vertical="center"/>
    </xf>
    <xf numFmtId="0" fontId="11" fillId="2" borderId="19" xfId="6" applyFont="1" applyFill="1" applyBorder="1" applyAlignment="1">
      <alignment horizontal="center" vertical="center" wrapText="1"/>
    </xf>
    <xf numFmtId="0" fontId="11" fillId="2" borderId="33" xfId="6" applyFont="1" applyFill="1" applyBorder="1" applyAlignment="1">
      <alignment horizontal="center" vertical="center"/>
    </xf>
    <xf numFmtId="0" fontId="11" fillId="0" borderId="27" xfId="6" applyNumberFormat="1" applyFont="1" applyFill="1" applyBorder="1" applyAlignment="1">
      <alignment horizontal="center" vertical="top" wrapText="1"/>
    </xf>
    <xf numFmtId="43" fontId="11" fillId="0" borderId="24" xfId="8" applyFont="1" applyFill="1" applyBorder="1" applyAlignment="1">
      <alignment horizontal="center" vertical="top"/>
    </xf>
    <xf numFmtId="166" fontId="11" fillId="0" borderId="27" xfId="6" applyNumberFormat="1" applyFont="1" applyFill="1" applyBorder="1" applyAlignment="1">
      <alignment horizontal="center" vertical="top" wrapText="1"/>
    </xf>
    <xf numFmtId="166" fontId="11" fillId="0" borderId="27" xfId="6" applyNumberFormat="1" applyFont="1" applyFill="1" applyBorder="1" applyAlignment="1">
      <alignment vertical="top" wrapText="1"/>
    </xf>
    <xf numFmtId="41" fontId="11" fillId="0" borderId="24" xfId="6" applyNumberFormat="1" applyFont="1" applyFill="1" applyBorder="1" applyAlignment="1">
      <alignment vertical="top" wrapText="1"/>
    </xf>
    <xf numFmtId="166" fontId="12" fillId="0" borderId="27" xfId="6" applyNumberFormat="1" applyFont="1" applyFill="1" applyBorder="1" applyAlignment="1">
      <alignment horizontal="center" vertical="top" wrapText="1"/>
    </xf>
    <xf numFmtId="0" fontId="66" fillId="0" borderId="59" xfId="6" applyFont="1" applyFill="1" applyBorder="1" applyAlignment="1">
      <alignment horizontal="center" vertical="top"/>
    </xf>
    <xf numFmtId="0" fontId="66" fillId="0" borderId="60" xfId="6" applyFont="1" applyFill="1" applyBorder="1" applyAlignment="1">
      <alignment horizontal="center" vertical="top"/>
    </xf>
    <xf numFmtId="0" fontId="12" fillId="0" borderId="59" xfId="6" applyFont="1" applyFill="1" applyBorder="1" applyAlignment="1">
      <alignment horizontal="center" vertical="top"/>
    </xf>
    <xf numFmtId="0" fontId="7" fillId="0" borderId="60" xfId="6" applyFont="1" applyFill="1" applyBorder="1" applyAlignment="1">
      <alignment horizontal="left" vertical="top" wrapText="1"/>
    </xf>
    <xf numFmtId="0" fontId="7" fillId="0" borderId="61" xfId="6" quotePrefix="1" applyFont="1" applyFill="1" applyBorder="1" applyAlignment="1">
      <alignment horizontal="left" vertical="top" wrapText="1"/>
    </xf>
    <xf numFmtId="0" fontId="11" fillId="0" borderId="62" xfId="6" applyFont="1" applyFill="1" applyBorder="1" applyAlignment="1">
      <alignment horizontal="center" vertical="top" wrapText="1"/>
    </xf>
    <xf numFmtId="0" fontId="11" fillId="0" borderId="59" xfId="6" applyFont="1" applyFill="1" applyBorder="1" applyAlignment="1">
      <alignment horizontal="left" vertical="top"/>
    </xf>
    <xf numFmtId="41" fontId="11" fillId="0" borderId="62" xfId="7" applyNumberFormat="1" applyFont="1" applyFill="1" applyBorder="1" applyAlignment="1">
      <alignment horizontal="center" vertical="top"/>
    </xf>
    <xf numFmtId="166" fontId="11" fillId="0" borderId="62" xfId="7" applyNumberFormat="1" applyFont="1" applyFill="1" applyBorder="1" applyAlignment="1">
      <alignment horizontal="center" vertical="top"/>
    </xf>
    <xf numFmtId="0" fontId="22" fillId="0" borderId="33" xfId="3" applyFont="1" applyBorder="1" applyAlignment="1">
      <alignment vertical="center" readingOrder="1"/>
    </xf>
    <xf numFmtId="43" fontId="23" fillId="0" borderId="19" xfId="3" applyNumberFormat="1" applyFont="1" applyBorder="1" applyAlignment="1">
      <alignment horizontal="center" vertical="center" readingOrder="1"/>
    </xf>
    <xf numFmtId="43" fontId="23" fillId="0" borderId="19" xfId="3" applyNumberFormat="1" applyFont="1" applyBorder="1" applyAlignment="1">
      <alignment vertical="center" readingOrder="1"/>
    </xf>
    <xf numFmtId="43" fontId="23" fillId="0" borderId="19" xfId="3" applyNumberFormat="1" applyFont="1" applyBorder="1" applyAlignment="1">
      <alignment horizontal="right" vertical="center" readingOrder="1"/>
    </xf>
    <xf numFmtId="0" fontId="22" fillId="0" borderId="19" xfId="3" applyFont="1" applyBorder="1" applyAlignment="1">
      <alignment vertical="center" readingOrder="1"/>
    </xf>
    <xf numFmtId="0" fontId="14" fillId="0" borderId="27" xfId="3" applyFont="1" applyBorder="1" applyAlignment="1">
      <alignment vertical="center" readingOrder="1"/>
    </xf>
    <xf numFmtId="0" fontId="7" fillId="0" borderId="27" xfId="3" applyNumberFormat="1" applyFont="1" applyFill="1" applyBorder="1" applyAlignment="1">
      <alignment vertical="top" readingOrder="1"/>
    </xf>
    <xf numFmtId="0" fontId="6" fillId="0" borderId="27" xfId="3" applyNumberFormat="1" applyFont="1" applyFill="1" applyBorder="1" applyAlignment="1">
      <alignment vertical="top" wrapText="1" readingOrder="1"/>
    </xf>
    <xf numFmtId="0" fontId="6" fillId="0" borderId="26" xfId="3" applyNumberFormat="1" applyFont="1" applyFill="1" applyBorder="1" applyAlignment="1">
      <alignment vertical="top" wrapText="1" readingOrder="1"/>
    </xf>
    <xf numFmtId="0" fontId="14" fillId="0" borderId="26" xfId="3" applyFont="1" applyBorder="1" applyAlignment="1">
      <alignment horizontal="center" vertical="center" wrapText="1" readingOrder="1"/>
    </xf>
    <xf numFmtId="165" fontId="14" fillId="0" borderId="24" xfId="3" applyNumberFormat="1" applyFont="1" applyBorder="1" applyAlignment="1">
      <alignment vertical="center" readingOrder="1"/>
    </xf>
    <xf numFmtId="43" fontId="14" fillId="0" borderId="24" xfId="3" applyNumberFormat="1" applyFont="1" applyBorder="1" applyAlignment="1">
      <alignment horizontal="right" vertical="center" readingOrder="1"/>
    </xf>
    <xf numFmtId="0" fontId="14" fillId="0" borderId="24" xfId="3" applyFont="1" applyBorder="1" applyAlignment="1">
      <alignment vertical="center" readingOrder="1"/>
    </xf>
    <xf numFmtId="0" fontId="22" fillId="0" borderId="27" xfId="3" applyFont="1" applyBorder="1" applyAlignment="1">
      <alignment vertical="center" readingOrder="1"/>
    </xf>
    <xf numFmtId="0" fontId="22" fillId="0" borderId="26" xfId="3" applyFont="1" applyBorder="1" applyAlignment="1">
      <alignment horizontal="center" vertical="center" wrapText="1" readingOrder="1"/>
    </xf>
    <xf numFmtId="43" fontId="23" fillId="0" borderId="24" xfId="3" applyNumberFormat="1" applyFont="1" applyBorder="1" applyAlignment="1">
      <alignment horizontal="right" vertical="center" readingOrder="1"/>
    </xf>
    <xf numFmtId="0" fontId="22" fillId="0" borderId="24" xfId="3" applyFont="1" applyBorder="1" applyAlignment="1">
      <alignment vertical="center" readingOrder="1"/>
    </xf>
    <xf numFmtId="0" fontId="67" fillId="0" borderId="25" xfId="3" applyFont="1" applyFill="1" applyBorder="1" applyAlignment="1">
      <alignment vertical="top" readingOrder="1"/>
    </xf>
    <xf numFmtId="0" fontId="67" fillId="0" borderId="26" xfId="3" applyFont="1" applyFill="1" applyBorder="1" applyAlignment="1">
      <alignment vertical="top" readingOrder="1"/>
    </xf>
    <xf numFmtId="43" fontId="14" fillId="0" borderId="24" xfId="3" applyNumberFormat="1" applyFont="1" applyBorder="1" applyAlignment="1">
      <alignment vertical="center" readingOrder="1"/>
    </xf>
    <xf numFmtId="0" fontId="14" fillId="0" borderId="27" xfId="3" applyFont="1" applyBorder="1" applyAlignment="1">
      <alignment vertical="top" readingOrder="1"/>
    </xf>
    <xf numFmtId="0" fontId="14" fillId="0" borderId="26" xfId="3" applyFont="1" applyBorder="1" applyAlignment="1">
      <alignment horizontal="center" vertical="top" wrapText="1" readingOrder="1"/>
    </xf>
    <xf numFmtId="165" fontId="14" fillId="0" borderId="24" xfId="3" applyNumberFormat="1" applyFont="1" applyBorder="1" applyAlignment="1">
      <alignment vertical="top" readingOrder="1"/>
    </xf>
    <xf numFmtId="43" fontId="14" fillId="0" borderId="24" xfId="3" applyNumberFormat="1" applyFont="1" applyBorder="1" applyAlignment="1">
      <alignment horizontal="right" vertical="top" readingOrder="1"/>
    </xf>
    <xf numFmtId="0" fontId="14" fillId="0" borderId="24" xfId="3" applyFont="1" applyBorder="1" applyAlignment="1">
      <alignment vertical="top" readingOrder="1"/>
    </xf>
    <xf numFmtId="0" fontId="7" fillId="0" borderId="27" xfId="3" applyNumberFormat="1" applyFont="1" applyFill="1" applyBorder="1" applyAlignment="1">
      <alignment horizontal="left" vertical="top" wrapText="1" readingOrder="1"/>
    </xf>
    <xf numFmtId="0" fontId="7" fillId="0" borderId="26" xfId="3" applyNumberFormat="1" applyFont="1" applyFill="1" applyBorder="1" applyAlignment="1">
      <alignment horizontal="left" vertical="top" wrapText="1" readingOrder="1"/>
    </xf>
    <xf numFmtId="0" fontId="7" fillId="0" borderId="27" xfId="3" applyNumberFormat="1" applyFont="1" applyFill="1" applyBorder="1" applyAlignment="1">
      <alignment horizontal="right" vertical="top" readingOrder="1"/>
    </xf>
    <xf numFmtId="0" fontId="7" fillId="0" borderId="26" xfId="3" applyNumberFormat="1" applyFont="1" applyFill="1" applyBorder="1" applyAlignment="1">
      <alignment horizontal="right" vertical="top" readingOrder="1"/>
    </xf>
    <xf numFmtId="0" fontId="22" fillId="0" borderId="24" xfId="3" applyFont="1" applyBorder="1" applyAlignment="1">
      <alignment horizontal="center" vertical="center" wrapText="1" readingOrder="1"/>
    </xf>
    <xf numFmtId="0" fontId="7" fillId="0" borderId="25" xfId="3" applyNumberFormat="1" applyFont="1" applyFill="1" applyBorder="1" applyAlignment="1">
      <alignment horizontal="left" vertical="top" readingOrder="1"/>
    </xf>
    <xf numFmtId="0" fontId="7" fillId="0" borderId="25" xfId="3" applyNumberFormat="1" applyFont="1" applyFill="1" applyBorder="1" applyAlignment="1">
      <alignment vertical="top" readingOrder="1"/>
    </xf>
    <xf numFmtId="0" fontId="7" fillId="0" borderId="25" xfId="3" applyNumberFormat="1" applyFont="1" applyFill="1" applyBorder="1" applyAlignment="1">
      <alignment vertical="top" wrapText="1" readingOrder="1"/>
    </xf>
    <xf numFmtId="0" fontId="7" fillId="0" borderId="26" xfId="3" applyNumberFormat="1" applyFont="1" applyFill="1" applyBorder="1" applyAlignment="1">
      <alignment vertical="top" wrapText="1" readingOrder="1"/>
    </xf>
    <xf numFmtId="0" fontId="14" fillId="0" borderId="24" xfId="3" applyFont="1" applyBorder="1" applyAlignment="1">
      <alignment horizontal="center" vertical="center" wrapText="1" readingOrder="1"/>
    </xf>
    <xf numFmtId="0" fontId="14" fillId="0" borderId="32" xfId="3" applyFont="1" applyBorder="1" applyAlignment="1">
      <alignment vertical="center" readingOrder="1"/>
    </xf>
    <xf numFmtId="0" fontId="7" fillId="0" borderId="53" xfId="3" applyFont="1" applyFill="1" applyBorder="1" applyAlignment="1">
      <alignment horizontal="right" vertical="top" wrapText="1" readingOrder="1"/>
    </xf>
    <xf numFmtId="0" fontId="7" fillId="0" borderId="30" xfId="3" applyFont="1" applyFill="1" applyBorder="1" applyAlignment="1">
      <alignment horizontal="right" vertical="top" wrapText="1" readingOrder="1"/>
    </xf>
    <xf numFmtId="0" fontId="7" fillId="0" borderId="53" xfId="3" applyNumberFormat="1" applyFont="1" applyFill="1" applyBorder="1" applyAlignment="1">
      <alignment vertical="top" readingOrder="1"/>
    </xf>
    <xf numFmtId="0" fontId="7" fillId="0" borderId="53" xfId="3" applyNumberFormat="1" applyFont="1" applyFill="1" applyBorder="1" applyAlignment="1">
      <alignment horizontal="left" vertical="top" readingOrder="1"/>
    </xf>
    <xf numFmtId="0" fontId="7" fillId="0" borderId="53" xfId="3" applyNumberFormat="1" applyFont="1" applyFill="1" applyBorder="1" applyAlignment="1">
      <alignment vertical="top" wrapText="1" readingOrder="1"/>
    </xf>
    <xf numFmtId="0" fontId="7" fillId="0" borderId="30" xfId="3" applyNumberFormat="1" applyFont="1" applyFill="1" applyBorder="1" applyAlignment="1">
      <alignment vertical="top" wrapText="1" readingOrder="1"/>
    </xf>
    <xf numFmtId="0" fontId="6" fillId="0" borderId="53" xfId="3" applyNumberFormat="1" applyFont="1" applyFill="1" applyBorder="1" applyAlignment="1">
      <alignment horizontal="left" vertical="top" wrapText="1" readingOrder="1"/>
    </xf>
    <xf numFmtId="0" fontId="14" fillId="0" borderId="29" xfId="3" applyFont="1" applyBorder="1" applyAlignment="1">
      <alignment horizontal="center" vertical="center" wrapText="1" readingOrder="1"/>
    </xf>
    <xf numFmtId="165" fontId="14" fillId="0" borderId="29" xfId="3" applyNumberFormat="1" applyFont="1" applyBorder="1" applyAlignment="1">
      <alignment vertical="center" readingOrder="1"/>
    </xf>
    <xf numFmtId="43" fontId="14" fillId="0" borderId="29" xfId="3" applyNumberFormat="1" applyFont="1" applyBorder="1" applyAlignment="1">
      <alignment horizontal="right" vertical="center" readingOrder="1"/>
    </xf>
    <xf numFmtId="0" fontId="14" fillId="0" borderId="29" xfId="3" applyFont="1" applyBorder="1" applyAlignment="1">
      <alignment vertical="center" readingOrder="1"/>
    </xf>
    <xf numFmtId="0" fontId="32" fillId="0" borderId="0" xfId="0" applyFont="1" applyAlignment="1">
      <alignment horizontal="center" vertical="center"/>
    </xf>
    <xf numFmtId="49" fontId="3" fillId="0" borderId="24" xfId="0" applyNumberFormat="1" applyFont="1" applyBorder="1" applyAlignment="1">
      <alignment horizontal="left" vertical="top" wrapText="1"/>
    </xf>
    <xf numFmtId="0" fontId="60" fillId="0" borderId="24" xfId="0" applyFont="1" applyBorder="1" applyAlignment="1">
      <alignment horizontal="center" vertical="top" wrapText="1"/>
    </xf>
    <xf numFmtId="0" fontId="69" fillId="0" borderId="24" xfId="0" applyFont="1" applyBorder="1" applyAlignment="1">
      <alignment horizontal="center" vertical="top" wrapText="1"/>
    </xf>
    <xf numFmtId="0" fontId="58" fillId="0" borderId="24" xfId="0" applyFont="1" applyBorder="1" applyAlignment="1">
      <alignment horizontal="center" vertical="top" wrapText="1"/>
    </xf>
    <xf numFmtId="0" fontId="51" fillId="0" borderId="16" xfId="0" applyFont="1" applyBorder="1" applyAlignment="1">
      <alignment horizontal="center" vertical="top"/>
    </xf>
    <xf numFmtId="0" fontId="51" fillId="0" borderId="17" xfId="0" applyFont="1" applyBorder="1" applyAlignment="1">
      <alignment horizontal="left" vertical="top"/>
    </xf>
    <xf numFmtId="0" fontId="51" fillId="0" borderId="17" xfId="0" applyFont="1" applyBorder="1" applyAlignment="1">
      <alignment horizontal="center" vertical="top"/>
    </xf>
    <xf numFmtId="0" fontId="51" fillId="0" borderId="18" xfId="0" applyFont="1" applyBorder="1" applyAlignment="1">
      <alignment horizontal="center" vertical="top"/>
    </xf>
    <xf numFmtId="49" fontId="51" fillId="0" borderId="21" xfId="0" applyNumberFormat="1" applyFont="1" applyBorder="1" applyAlignment="1">
      <alignment horizontal="center" vertical="top"/>
    </xf>
    <xf numFmtId="49" fontId="51" fillId="0" borderId="22" xfId="0" applyNumberFormat="1" applyFont="1" applyBorder="1" applyAlignment="1">
      <alignment horizontal="left" vertical="top"/>
    </xf>
    <xf numFmtId="49" fontId="51" fillId="0" borderId="22" xfId="0" applyNumberFormat="1" applyFont="1" applyBorder="1" applyAlignment="1">
      <alignment horizontal="center" vertical="top"/>
    </xf>
    <xf numFmtId="49" fontId="51" fillId="0" borderId="23" xfId="0" applyNumberFormat="1" applyFont="1" applyBorder="1" applyAlignment="1">
      <alignment horizontal="center" vertical="top"/>
    </xf>
    <xf numFmtId="49" fontId="51" fillId="0" borderId="22" xfId="0" quotePrefix="1" applyNumberFormat="1" applyFont="1" applyBorder="1" applyAlignment="1">
      <alignment horizontal="center" vertical="top"/>
    </xf>
    <xf numFmtId="49" fontId="51" fillId="0" borderId="23" xfId="0" quotePrefix="1" applyNumberFormat="1" applyFont="1" applyBorder="1" applyAlignment="1">
      <alignment horizontal="center" vertical="top"/>
    </xf>
    <xf numFmtId="49" fontId="60" fillId="0" borderId="21" xfId="0" applyNumberFormat="1" applyFont="1" applyBorder="1" applyAlignment="1">
      <alignment horizontal="center" vertical="top"/>
    </xf>
    <xf numFmtId="49" fontId="60" fillId="0" borderId="22" xfId="0" applyNumberFormat="1" applyFont="1" applyBorder="1" applyAlignment="1">
      <alignment horizontal="left" vertical="top"/>
    </xf>
    <xf numFmtId="49" fontId="60" fillId="0" borderId="22" xfId="0" quotePrefix="1" applyNumberFormat="1" applyFont="1" applyBorder="1" applyAlignment="1">
      <alignment horizontal="center" vertical="top"/>
    </xf>
    <xf numFmtId="49" fontId="60" fillId="0" borderId="23" xfId="0" applyNumberFormat="1" applyFont="1" applyBorder="1" applyAlignment="1">
      <alignment horizontal="center" vertical="top"/>
    </xf>
    <xf numFmtId="49" fontId="67" fillId="0" borderId="22" xfId="0" applyNumberFormat="1" applyFont="1" applyBorder="1" applyAlignment="1">
      <alignment horizontal="left" vertical="top"/>
    </xf>
    <xf numFmtId="49" fontId="67" fillId="0" borderId="22" xfId="0" quotePrefix="1" applyNumberFormat="1" applyFont="1" applyBorder="1" applyAlignment="1">
      <alignment horizontal="center" vertical="top"/>
    </xf>
    <xf numFmtId="49" fontId="67" fillId="0" borderId="23" xfId="0" applyNumberFormat="1" applyFont="1" applyBorder="1" applyAlignment="1">
      <alignment horizontal="center" vertical="top"/>
    </xf>
    <xf numFmtId="0" fontId="51" fillId="0" borderId="22" xfId="0" applyFont="1" applyBorder="1" applyAlignment="1">
      <alignment horizontal="left" vertical="top"/>
    </xf>
    <xf numFmtId="0" fontId="60" fillId="0" borderId="22" xfId="0" applyFont="1" applyBorder="1" applyAlignment="1">
      <alignment horizontal="left" vertical="top"/>
    </xf>
    <xf numFmtId="49" fontId="60" fillId="0" borderId="22" xfId="0" applyNumberFormat="1" applyFont="1" applyBorder="1" applyAlignment="1">
      <alignment horizontal="center" vertical="top"/>
    </xf>
    <xf numFmtId="49" fontId="40" fillId="0" borderId="21" xfId="0" applyNumberFormat="1" applyFont="1" applyBorder="1" applyAlignment="1">
      <alignment horizontal="center" vertical="top"/>
    </xf>
    <xf numFmtId="0" fontId="40" fillId="0" borderId="22" xfId="0" applyFont="1" applyBorder="1" applyAlignment="1">
      <alignment horizontal="left" vertical="top"/>
    </xf>
    <xf numFmtId="49" fontId="40" fillId="0" borderId="22" xfId="0" applyNumberFormat="1" applyFont="1" applyBorder="1" applyAlignment="1">
      <alignment horizontal="center" vertical="top"/>
    </xf>
    <xf numFmtId="49" fontId="40" fillId="0" borderId="23" xfId="0" applyNumberFormat="1" applyFont="1" applyBorder="1" applyAlignment="1">
      <alignment horizontal="center" vertical="top"/>
    </xf>
    <xf numFmtId="0" fontId="51" fillId="0" borderId="21" xfId="0" quotePrefix="1" applyFont="1" applyBorder="1" applyAlignment="1">
      <alignment horizontal="center" vertical="top"/>
    </xf>
    <xf numFmtId="0" fontId="51" fillId="0" borderId="22" xfId="0" quotePrefix="1" applyFont="1" applyBorder="1" applyAlignment="1">
      <alignment horizontal="center" vertical="top"/>
    </xf>
    <xf numFmtId="0" fontId="51" fillId="0" borderId="23" xfId="0" applyFont="1" applyBorder="1" applyAlignment="1">
      <alignment horizontal="center" vertical="top"/>
    </xf>
    <xf numFmtId="0" fontId="60" fillId="0" borderId="21" xfId="0" quotePrefix="1" applyFont="1" applyBorder="1" applyAlignment="1">
      <alignment horizontal="center" vertical="top"/>
    </xf>
    <xf numFmtId="0" fontId="60" fillId="0" borderId="22" xfId="0" quotePrefix="1" applyFont="1" applyBorder="1" applyAlignment="1">
      <alignment horizontal="center" vertical="top"/>
    </xf>
    <xf numFmtId="0" fontId="60" fillId="0" borderId="23" xfId="0" applyFont="1" applyBorder="1" applyAlignment="1">
      <alignment horizontal="center" vertical="top"/>
    </xf>
    <xf numFmtId="0" fontId="69" fillId="0" borderId="21" xfId="0" quotePrefix="1" applyFont="1" applyBorder="1" applyAlignment="1">
      <alignment horizontal="center" vertical="top"/>
    </xf>
    <xf numFmtId="0" fontId="69" fillId="0" borderId="22" xfId="0" applyFont="1" applyBorder="1" applyAlignment="1">
      <alignment horizontal="left" vertical="top"/>
    </xf>
    <xf numFmtId="0" fontId="69" fillId="0" borderId="22" xfId="0" quotePrefix="1" applyFont="1" applyBorder="1" applyAlignment="1">
      <alignment horizontal="center" vertical="top"/>
    </xf>
    <xf numFmtId="0" fontId="69" fillId="0" borderId="23" xfId="0" applyFont="1" applyBorder="1" applyAlignment="1">
      <alignment horizontal="center" vertical="top"/>
    </xf>
    <xf numFmtId="0" fontId="51" fillId="0" borderId="22" xfId="0" applyFont="1" applyBorder="1" applyAlignment="1">
      <alignment horizontal="center" vertical="top"/>
    </xf>
    <xf numFmtId="0" fontId="51" fillId="0" borderId="21" xfId="0" applyFont="1" applyBorder="1" applyAlignment="1">
      <alignment horizontal="center" vertical="top"/>
    </xf>
    <xf numFmtId="49" fontId="51" fillId="2" borderId="21" xfId="0" applyNumberFormat="1" applyFont="1" applyFill="1" applyBorder="1" applyAlignment="1">
      <alignment horizontal="center" vertical="top"/>
    </xf>
    <xf numFmtId="49" fontId="51" fillId="2" borderId="22" xfId="0" applyNumberFormat="1" applyFont="1" applyFill="1" applyBorder="1" applyAlignment="1">
      <alignment horizontal="left" vertical="top"/>
    </xf>
    <xf numFmtId="49" fontId="51" fillId="2" borderId="22" xfId="0" applyNumberFormat="1" applyFont="1" applyFill="1" applyBorder="1" applyAlignment="1">
      <alignment horizontal="center" vertical="top"/>
    </xf>
    <xf numFmtId="0" fontId="51" fillId="2" borderId="23" xfId="0" applyFont="1" applyFill="1" applyBorder="1" applyAlignment="1">
      <alignment horizontal="center" vertical="top"/>
    </xf>
    <xf numFmtId="49" fontId="40" fillId="2" borderId="22" xfId="0" applyNumberFormat="1" applyFont="1" applyFill="1" applyBorder="1" applyAlignment="1">
      <alignment horizontal="center" vertical="top"/>
    </xf>
    <xf numFmtId="49" fontId="40" fillId="2" borderId="23" xfId="0" applyNumberFormat="1" applyFont="1" applyFill="1" applyBorder="1" applyAlignment="1">
      <alignment horizontal="center" vertical="top"/>
    </xf>
    <xf numFmtId="49" fontId="51" fillId="2" borderId="23" xfId="0" applyNumberFormat="1" applyFont="1" applyFill="1" applyBorder="1" applyAlignment="1">
      <alignment horizontal="center" vertical="top"/>
    </xf>
    <xf numFmtId="0" fontId="51" fillId="2" borderId="21" xfId="0" applyFont="1" applyFill="1" applyBorder="1" applyAlignment="1">
      <alignment horizontal="center" vertical="top"/>
    </xf>
    <xf numFmtId="0" fontId="51" fillId="2" borderId="22" xfId="0" applyFont="1" applyFill="1" applyBorder="1" applyAlignment="1">
      <alignment horizontal="center" vertical="top"/>
    </xf>
    <xf numFmtId="0" fontId="51" fillId="0" borderId="23" xfId="0" quotePrefix="1" applyFont="1" applyBorder="1" applyAlignment="1">
      <alignment horizontal="center" vertical="top"/>
    </xf>
    <xf numFmtId="49" fontId="51" fillId="2" borderId="23" xfId="0" quotePrefix="1" applyNumberFormat="1" applyFont="1" applyFill="1" applyBorder="1" applyAlignment="1">
      <alignment horizontal="center" vertical="top"/>
    </xf>
    <xf numFmtId="0" fontId="51" fillId="0" borderId="35" xfId="0" applyFont="1" applyBorder="1" applyAlignment="1">
      <alignment horizontal="left" vertical="top"/>
    </xf>
    <xf numFmtId="49" fontId="51" fillId="2" borderId="35" xfId="0" applyNumberFormat="1" applyFont="1" applyFill="1" applyBorder="1" applyAlignment="1">
      <alignment horizontal="center" vertical="top"/>
    </xf>
    <xf numFmtId="49" fontId="51" fillId="2" borderId="36" xfId="0" quotePrefix="1" applyNumberFormat="1" applyFont="1" applyFill="1" applyBorder="1" applyAlignment="1">
      <alignment horizontal="center" vertical="top"/>
    </xf>
    <xf numFmtId="0" fontId="60" fillId="0" borderId="21" xfId="0" applyFont="1" applyBorder="1" applyAlignment="1">
      <alignment horizontal="center" vertical="top"/>
    </xf>
    <xf numFmtId="0" fontId="67" fillId="0" borderId="21" xfId="0" applyFont="1" applyBorder="1" applyAlignment="1">
      <alignment horizontal="center" vertical="top"/>
    </xf>
    <xf numFmtId="49" fontId="67" fillId="0" borderId="22" xfId="0" applyNumberFormat="1" applyFont="1" applyBorder="1" applyAlignment="1">
      <alignment horizontal="center" vertical="top"/>
    </xf>
    <xf numFmtId="0" fontId="51" fillId="0" borderId="22" xfId="0" applyFont="1" applyBorder="1" applyAlignment="1">
      <alignment vertical="top"/>
    </xf>
    <xf numFmtId="0" fontId="40" fillId="2" borderId="21" xfId="0" applyFont="1" applyFill="1" applyBorder="1" applyAlignment="1">
      <alignment horizontal="center" vertical="top"/>
    </xf>
    <xf numFmtId="0" fontId="51" fillId="2" borderId="34" xfId="0" applyFont="1" applyFill="1" applyBorder="1" applyAlignment="1">
      <alignment horizontal="center" vertical="top"/>
    </xf>
    <xf numFmtId="0" fontId="2" fillId="3" borderId="11" xfId="6" applyFont="1" applyFill="1" applyBorder="1" applyAlignment="1">
      <alignment horizontal="left" vertical="center"/>
    </xf>
    <xf numFmtId="0" fontId="2" fillId="0" borderId="29" xfId="6" applyFont="1" applyBorder="1" applyAlignment="1">
      <alignment horizontal="left" vertical="center" wrapText="1"/>
    </xf>
    <xf numFmtId="0" fontId="2" fillId="0" borderId="19" xfId="6" applyFont="1" applyBorder="1" applyAlignment="1">
      <alignment horizontal="left" vertical="top"/>
    </xf>
    <xf numFmtId="37" fontId="6" fillId="0" borderId="19" xfId="6" applyNumberFormat="1" applyFont="1" applyBorder="1" applyAlignment="1">
      <alignment horizontal="right" vertical="top"/>
    </xf>
    <xf numFmtId="41" fontId="2" fillId="0" borderId="0" xfId="7" applyFont="1" applyAlignment="1">
      <alignment vertical="top"/>
    </xf>
    <xf numFmtId="0" fontId="2" fillId="0" borderId="0" xfId="6" applyFont="1" applyAlignment="1">
      <alignment vertical="top"/>
    </xf>
    <xf numFmtId="0" fontId="2" fillId="0" borderId="27" xfId="6" quotePrefix="1" applyFont="1" applyBorder="1" applyAlignment="1">
      <alignment horizontal="left" vertical="top"/>
    </xf>
    <xf numFmtId="0" fontId="2" fillId="0" borderId="25" xfId="6" quotePrefix="1" applyFont="1" applyBorder="1" applyAlignment="1">
      <alignment horizontal="left" vertical="top"/>
    </xf>
    <xf numFmtId="0" fontId="2" fillId="0" borderId="26" xfId="6" quotePrefix="1" applyFont="1" applyBorder="1" applyAlignment="1">
      <alignment horizontal="left" vertical="top"/>
    </xf>
    <xf numFmtId="9" fontId="2" fillId="0" borderId="24" xfId="6" applyNumberFormat="1" applyFont="1" applyBorder="1" applyAlignment="1">
      <alignment horizontal="center" vertical="top"/>
    </xf>
    <xf numFmtId="37"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41" fontId="2" fillId="0" borderId="5" xfId="7" applyFont="1" applyBorder="1" applyAlignment="1">
      <alignment horizontal="center" vertical="top"/>
    </xf>
    <xf numFmtId="0" fontId="3" fillId="0" borderId="27" xfId="6" quotePrefix="1" applyFont="1" applyBorder="1" applyAlignment="1">
      <alignment vertical="top"/>
    </xf>
    <xf numFmtId="0" fontId="3" fillId="0" borderId="25" xfId="6" quotePrefix="1" applyFont="1" applyBorder="1" applyAlignment="1">
      <alignment vertical="top"/>
    </xf>
    <xf numFmtId="0" fontId="3" fillId="0" borderId="26" xfId="6" quotePrefix="1" applyFont="1" applyBorder="1" applyAlignment="1">
      <alignment vertical="top"/>
    </xf>
    <xf numFmtId="37" fontId="3" fillId="0" borderId="24" xfId="6" applyNumberFormat="1" applyFont="1" applyBorder="1" applyAlignment="1">
      <alignment horizontal="right" vertical="top"/>
    </xf>
    <xf numFmtId="41" fontId="2" fillId="0" borderId="5" xfId="7" applyFont="1" applyBorder="1" applyAlignment="1">
      <alignment horizontal="center" vertical="top" wrapText="1"/>
    </xf>
    <xf numFmtId="41" fontId="2" fillId="0" borderId="5" xfId="7" applyFont="1" applyBorder="1" applyAlignment="1">
      <alignment vertical="top"/>
    </xf>
    <xf numFmtId="0" fontId="3" fillId="0" borderId="24" xfId="6" applyFont="1" applyBorder="1" applyAlignment="1">
      <alignment horizontal="center" vertical="top"/>
    </xf>
    <xf numFmtId="9" fontId="3" fillId="0" borderId="24" xfId="6" applyNumberFormat="1" applyFont="1" applyBorder="1" applyAlignment="1">
      <alignment horizontal="center" vertical="top"/>
    </xf>
    <xf numFmtId="37" fontId="3" fillId="0" borderId="24" xfId="6" applyNumberFormat="1" applyFont="1" applyBorder="1" applyAlignment="1">
      <alignment horizontal="center" vertical="top"/>
    </xf>
    <xf numFmtId="0" fontId="3" fillId="0" borderId="24" xfId="6" applyFont="1" applyBorder="1" applyAlignment="1">
      <alignment vertical="top"/>
    </xf>
    <xf numFmtId="41" fontId="3" fillId="0" borderId="5" xfId="7" applyFont="1" applyBorder="1" applyAlignment="1">
      <alignment horizontal="center" vertical="top"/>
    </xf>
    <xf numFmtId="0" fontId="3" fillId="0" borderId="0" xfId="6" applyFont="1" applyAlignment="1">
      <alignment vertical="top"/>
    </xf>
    <xf numFmtId="0" fontId="6" fillId="2" borderId="24" xfId="0" applyFont="1" applyFill="1" applyBorder="1" applyAlignment="1">
      <alignment horizontal="left" vertical="top" wrapText="1"/>
    </xf>
    <xf numFmtId="0" fontId="6" fillId="3" borderId="14" xfId="0" applyFont="1" applyFill="1" applyBorder="1" applyAlignment="1">
      <alignment horizontal="center" vertical="center" wrapText="1"/>
    </xf>
    <xf numFmtId="9" fontId="7" fillId="0" borderId="11" xfId="0" applyNumberFormat="1" applyFont="1" applyBorder="1" applyAlignment="1">
      <alignment horizontal="center" vertical="top"/>
    </xf>
    <xf numFmtId="0" fontId="7" fillId="0" borderId="24" xfId="0" applyFont="1" applyBorder="1" applyAlignment="1">
      <alignment horizontal="center" vertical="top"/>
    </xf>
    <xf numFmtId="0" fontId="6" fillId="0" borderId="24" xfId="0" applyFont="1" applyBorder="1" applyAlignment="1">
      <alignment horizontal="left" vertical="top" wrapText="1"/>
    </xf>
    <xf numFmtId="0" fontId="7" fillId="0" borderId="24" xfId="0" applyFont="1" applyBorder="1" applyAlignment="1">
      <alignment horizontal="center" vertical="top" wrapText="1"/>
    </xf>
    <xf numFmtId="9" fontId="7" fillId="0" borderId="24" xfId="0" applyNumberFormat="1" applyFont="1" applyBorder="1" applyAlignment="1">
      <alignment horizontal="center" vertical="top"/>
    </xf>
    <xf numFmtId="9" fontId="7" fillId="0" borderId="3"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9" fontId="7" fillId="0" borderId="6" xfId="0" applyNumberFormat="1" applyFont="1" applyBorder="1" applyAlignment="1">
      <alignment horizontal="center" vertical="top" wrapText="1"/>
    </xf>
    <xf numFmtId="41" fontId="7" fillId="0" borderId="0" xfId="1" applyFont="1" applyAlignment="1">
      <alignment vertical="top"/>
    </xf>
    <xf numFmtId="0" fontId="7" fillId="0" borderId="25" xfId="0" applyFont="1" applyFill="1" applyBorder="1" applyAlignment="1">
      <alignment horizontal="left" vertical="top" wrapText="1"/>
    </xf>
    <xf numFmtId="0" fontId="31" fillId="2" borderId="0" xfId="0" applyFont="1" applyFill="1" applyAlignment="1">
      <alignment vertical="center"/>
    </xf>
    <xf numFmtId="0" fontId="32" fillId="0" borderId="0" xfId="6" applyFont="1" applyFill="1" applyAlignment="1">
      <alignment vertical="center"/>
    </xf>
    <xf numFmtId="0" fontId="17" fillId="0" borderId="0" xfId="10" applyFont="1" applyAlignment="1"/>
    <xf numFmtId="41" fontId="7" fillId="0" borderId="0" xfId="10" applyNumberFormat="1" applyFont="1" applyAlignment="1"/>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7" fillId="0" borderId="25" xfId="6" quotePrefix="1" applyFont="1" applyFill="1" applyBorder="1" applyAlignment="1">
      <alignment horizontal="left" vertical="top" wrapText="1"/>
    </xf>
    <xf numFmtId="0" fontId="7" fillId="0" borderId="26" xfId="6" quotePrefix="1" applyFont="1" applyFill="1" applyBorder="1" applyAlignment="1">
      <alignment horizontal="left" vertical="top" wrapText="1"/>
    </xf>
    <xf numFmtId="0" fontId="7" fillId="0" borderId="26" xfId="6" quotePrefix="1" applyFont="1" applyFill="1" applyBorder="1" applyAlignment="1">
      <alignment horizontal="left" vertical="top"/>
    </xf>
    <xf numFmtId="0" fontId="6" fillId="0" borderId="25" xfId="6" quotePrefix="1" applyFont="1" applyFill="1" applyBorder="1" applyAlignment="1">
      <alignment horizontal="left" vertical="top" wrapText="1"/>
    </xf>
    <xf numFmtId="0" fontId="6" fillId="3" borderId="12" xfId="6" applyFont="1" applyFill="1" applyBorder="1" applyAlignment="1">
      <alignment horizontal="center" vertical="center" wrapText="1"/>
    </xf>
    <xf numFmtId="0" fontId="6" fillId="3" borderId="11" xfId="6" applyFont="1" applyFill="1" applyBorder="1" applyAlignment="1">
      <alignment horizontal="center" vertical="center" wrapText="1"/>
    </xf>
    <xf numFmtId="0" fontId="7" fillId="0" borderId="25" xfId="6" applyFont="1" applyFill="1" applyBorder="1" applyAlignment="1">
      <alignment horizontal="left" vertical="top"/>
    </xf>
    <xf numFmtId="0" fontId="7" fillId="0" borderId="26" xfId="6" applyFont="1" applyFill="1" applyBorder="1" applyAlignment="1">
      <alignment horizontal="left" vertical="top"/>
    </xf>
    <xf numFmtId="0" fontId="18" fillId="0" borderId="0" xfId="6" applyFont="1" applyAlignment="1">
      <alignment horizontal="center"/>
    </xf>
    <xf numFmtId="0" fontId="17" fillId="0" borderId="0" xfId="6" applyFont="1" applyAlignment="1">
      <alignment horizontal="center"/>
    </xf>
    <xf numFmtId="41" fontId="2" fillId="0" borderId="0" xfId="6" applyNumberFormat="1" applyFont="1"/>
    <xf numFmtId="0" fontId="15" fillId="0" borderId="26" xfId="6" quotePrefix="1" applyFont="1" applyFill="1" applyBorder="1" applyAlignment="1">
      <alignment horizontal="left" vertical="top" wrapText="1"/>
    </xf>
    <xf numFmtId="0" fontId="2" fillId="0" borderId="24" xfId="0" applyFont="1" applyFill="1" applyBorder="1" applyAlignment="1">
      <alignment horizontal="center" vertical="center" wrapText="1"/>
    </xf>
    <xf numFmtId="41" fontId="2" fillId="0" borderId="6" xfId="6" applyNumberFormat="1" applyFont="1" applyFill="1" applyBorder="1" applyAlignment="1">
      <alignment horizontal="center"/>
    </xf>
    <xf numFmtId="41" fontId="51" fillId="0" borderId="24" xfId="12" applyNumberFormat="1" applyFont="1" applyBorder="1" applyAlignment="1">
      <alignment horizontal="left" vertical="top" wrapText="1"/>
    </xf>
    <xf numFmtId="41" fontId="51" fillId="0" borderId="24" xfId="12" quotePrefix="1" applyNumberFormat="1" applyFont="1" applyBorder="1" applyAlignment="1">
      <alignment horizontal="left" vertical="top" wrapText="1"/>
    </xf>
    <xf numFmtId="0" fontId="2" fillId="0" borderId="20" xfId="6" applyFont="1" applyFill="1" applyBorder="1" applyAlignment="1">
      <alignment horizontal="center" vertical="top"/>
    </xf>
    <xf numFmtId="0" fontId="30" fillId="0" borderId="24" xfId="0" applyFont="1" applyFill="1" applyBorder="1" applyAlignment="1">
      <alignment horizontal="center" vertical="center" wrapText="1"/>
    </xf>
    <xf numFmtId="0" fontId="30" fillId="0" borderId="24" xfId="0" applyFont="1" applyFill="1" applyBorder="1" applyAlignment="1">
      <alignment horizontal="center" vertical="top" wrapText="1"/>
    </xf>
    <xf numFmtId="0" fontId="72" fillId="0" borderId="27" xfId="6" applyFont="1" applyFill="1" applyBorder="1" applyAlignment="1">
      <alignment horizontal="center" vertical="top"/>
    </xf>
    <xf numFmtId="165" fontId="7" fillId="2" borderId="26" xfId="2" applyNumberFormat="1" applyFont="1" applyFill="1" applyBorder="1" applyAlignment="1">
      <alignment horizontal="center" vertical="top"/>
    </xf>
    <xf numFmtId="164" fontId="7" fillId="0" borderId="19" xfId="2" applyNumberFormat="1" applyFont="1" applyBorder="1" applyAlignment="1">
      <alignment horizontal="right" vertical="top"/>
    </xf>
    <xf numFmtId="164" fontId="6" fillId="0" borderId="24" xfId="2" applyNumberFormat="1" applyFont="1" applyBorder="1" applyAlignment="1">
      <alignment horizontal="right" vertical="top"/>
    </xf>
    <xf numFmtId="41" fontId="11" fillId="0" borderId="24" xfId="0" applyNumberFormat="1" applyFont="1" applyBorder="1" applyAlignment="1">
      <alignment vertical="top"/>
    </xf>
    <xf numFmtId="41" fontId="7" fillId="0" borderId="26" xfId="1" applyFont="1" applyBorder="1" applyAlignment="1">
      <alignment horizontal="center" vertical="top"/>
    </xf>
    <xf numFmtId="165" fontId="6" fillId="2" borderId="26" xfId="2" applyNumberFormat="1" applyFont="1" applyFill="1" applyBorder="1" applyAlignment="1">
      <alignment horizontal="center" vertical="top"/>
    </xf>
    <xf numFmtId="165" fontId="7" fillId="0" borderId="26" xfId="2" applyNumberFormat="1" applyFont="1" applyBorder="1" applyAlignment="1">
      <alignment horizontal="center" vertical="top"/>
    </xf>
    <xf numFmtId="165" fontId="6" fillId="0" borderId="26" xfId="2" applyNumberFormat="1" applyFont="1" applyBorder="1" applyAlignment="1">
      <alignment horizontal="center" vertical="top"/>
    </xf>
    <xf numFmtId="165" fontId="7" fillId="0" borderId="30" xfId="2" applyNumberFormat="1" applyFont="1" applyBorder="1" applyAlignment="1">
      <alignment horizontal="center" vertical="top"/>
    </xf>
    <xf numFmtId="165" fontId="6" fillId="3" borderId="14" xfId="2" applyNumberFormat="1" applyFont="1" applyFill="1" applyBorder="1" applyAlignment="1">
      <alignment horizontal="center" vertical="center"/>
    </xf>
    <xf numFmtId="0" fontId="3" fillId="0" borderId="24" xfId="0" applyFont="1" applyFill="1" applyBorder="1" applyAlignment="1">
      <alignment vertical="top" wrapText="1"/>
    </xf>
    <xf numFmtId="0" fontId="7" fillId="0" borderId="24" xfId="0" applyFont="1" applyBorder="1" applyAlignment="1">
      <alignment horizontal="center" vertical="top"/>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7" fillId="0" borderId="26" xfId="0" applyFont="1" applyFill="1" applyBorder="1" applyAlignment="1" applyProtection="1">
      <alignment vertical="top" wrapText="1"/>
      <protection locked="0"/>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6" fillId="0" borderId="24" xfId="0" applyFont="1" applyBorder="1" applyAlignment="1">
      <alignment horizontal="left" vertical="top" wrapText="1"/>
    </xf>
    <xf numFmtId="0" fontId="15" fillId="4" borderId="24" xfId="0" applyFont="1" applyFill="1" applyBorder="1" applyAlignment="1">
      <alignment vertical="top"/>
    </xf>
    <xf numFmtId="0" fontId="15" fillId="4" borderId="27" xfId="0" quotePrefix="1" applyFont="1" applyFill="1" applyBorder="1" applyAlignment="1">
      <alignment vertical="top"/>
    </xf>
    <xf numFmtId="0" fontId="15" fillId="4" borderId="25" xfId="0" applyFont="1" applyFill="1" applyBorder="1" applyAlignment="1">
      <alignment horizontal="left" vertical="top" wrapText="1"/>
    </xf>
    <xf numFmtId="0" fontId="15" fillId="4" borderId="24" xfId="0" applyFont="1" applyFill="1" applyBorder="1" applyAlignment="1">
      <alignment vertical="top" wrapText="1"/>
    </xf>
    <xf numFmtId="0" fontId="15" fillId="4" borderId="24" xfId="0" applyFont="1" applyFill="1" applyBorder="1" applyAlignment="1">
      <alignment horizontal="center" vertical="top" wrapText="1"/>
    </xf>
    <xf numFmtId="9" fontId="15" fillId="4" borderId="24" xfId="0" applyNumberFormat="1" applyFont="1" applyFill="1" applyBorder="1" applyAlignment="1">
      <alignment horizontal="center" vertical="top"/>
    </xf>
    <xf numFmtId="41" fontId="15" fillId="4" borderId="24" xfId="0" applyNumberFormat="1" applyFont="1" applyFill="1" applyBorder="1" applyAlignment="1">
      <alignment vertical="top"/>
    </xf>
    <xf numFmtId="0" fontId="15" fillId="4" borderId="0" xfId="0" applyFont="1" applyFill="1" applyAlignment="1">
      <alignment vertical="top"/>
    </xf>
    <xf numFmtId="0" fontId="15" fillId="4" borderId="25" xfId="0" applyFont="1" applyFill="1" applyBorder="1" applyAlignment="1">
      <alignment vertical="top" wrapText="1"/>
    </xf>
    <xf numFmtId="0" fontId="15" fillId="4" borderId="26" xfId="0" applyFont="1" applyFill="1" applyBorder="1" applyAlignment="1" applyProtection="1">
      <alignment vertical="top" wrapText="1"/>
      <protection locked="0"/>
    </xf>
    <xf numFmtId="0" fontId="15" fillId="4" borderId="24" xfId="0" applyFont="1" applyFill="1" applyBorder="1" applyAlignment="1">
      <alignment horizontal="left" vertical="top" wrapText="1"/>
    </xf>
    <xf numFmtId="0" fontId="15" fillId="4" borderId="26" xfId="0" applyFont="1" applyFill="1" applyBorder="1" applyAlignment="1">
      <alignment vertical="top" wrapText="1"/>
    </xf>
    <xf numFmtId="0" fontId="15" fillId="4" borderId="24" xfId="0" applyFont="1" applyFill="1" applyBorder="1" applyAlignment="1">
      <alignment horizontal="center" vertical="top"/>
    </xf>
    <xf numFmtId="9" fontId="15" fillId="4" borderId="11" xfId="0" applyNumberFormat="1" applyFont="1" applyFill="1" applyBorder="1" applyAlignment="1">
      <alignment horizontal="center" vertical="top"/>
    </xf>
    <xf numFmtId="41" fontId="7" fillId="0" borderId="0" xfId="0" applyNumberFormat="1" applyFont="1"/>
    <xf numFmtId="0" fontId="25" fillId="0" borderId="0" xfId="3" applyFont="1" applyBorder="1" applyAlignment="1">
      <alignment vertical="center" readingOrder="1"/>
    </xf>
    <xf numFmtId="41" fontId="7" fillId="4" borderId="0" xfId="6" applyNumberFormat="1" applyFont="1" applyFill="1"/>
    <xf numFmtId="0" fontId="11" fillId="0" borderId="26" xfId="3" applyFont="1" applyFill="1" applyBorder="1" applyAlignment="1">
      <alignment horizontal="left" vertical="top" wrapText="1"/>
    </xf>
    <xf numFmtId="0" fontId="7" fillId="0" borderId="24" xfId="3" quotePrefix="1" applyFont="1" applyFill="1" applyBorder="1" applyAlignment="1">
      <alignment horizontal="center" vertical="top"/>
    </xf>
    <xf numFmtId="0" fontId="7" fillId="0" borderId="24" xfId="3" applyFont="1" applyFill="1" applyBorder="1" applyAlignment="1">
      <alignment horizontal="center" vertical="center" wrapText="1"/>
    </xf>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6" fillId="3" borderId="14" xfId="0" applyFont="1" applyFill="1" applyBorder="1" applyAlignment="1">
      <alignment horizontal="center" vertical="center" wrapText="1"/>
    </xf>
    <xf numFmtId="0" fontId="7" fillId="0" borderId="24" xfId="0" applyFont="1" applyBorder="1" applyAlignment="1">
      <alignment horizontal="center" vertical="top"/>
    </xf>
    <xf numFmtId="41" fontId="7" fillId="0" borderId="24" xfId="1" applyFont="1" applyBorder="1" applyAlignment="1">
      <alignment horizontal="center" vertical="top"/>
    </xf>
    <xf numFmtId="49" fontId="2" fillId="0" borderId="26" xfId="0" applyNumberFormat="1" applyFont="1" applyBorder="1" applyAlignment="1">
      <alignment horizontal="left" vertical="top" wrapText="1"/>
    </xf>
    <xf numFmtId="49" fontId="2" fillId="0" borderId="24" xfId="0" applyNumberFormat="1" applyFont="1" applyBorder="1" applyAlignment="1">
      <alignment horizontal="left" vertical="top" wrapText="1"/>
    </xf>
    <xf numFmtId="0" fontId="7" fillId="2" borderId="24" xfId="0" applyFont="1" applyFill="1" applyBorder="1" applyAlignment="1">
      <alignment horizontal="left" vertical="top" wrapText="1"/>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49" fontId="2" fillId="0" borderId="26" xfId="0" applyNumberFormat="1" applyFont="1" applyBorder="1" applyAlignment="1">
      <alignment horizontal="left" vertical="top" wrapText="1"/>
    </xf>
    <xf numFmtId="41" fontId="2" fillId="0" borderId="24" xfId="1"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24" xfId="0" applyFont="1" applyFill="1" applyBorder="1" applyAlignment="1">
      <alignment vertical="center" wrapText="1"/>
    </xf>
    <xf numFmtId="0" fontId="2" fillId="0" borderId="24" xfId="0" applyFont="1" applyFill="1" applyBorder="1" applyAlignment="1">
      <alignment horizontal="center"/>
    </xf>
    <xf numFmtId="0" fontId="2" fillId="0" borderId="24" xfId="0" applyFont="1" applyFill="1" applyBorder="1" applyAlignment="1">
      <alignment vertical="top" wrapText="1"/>
    </xf>
    <xf numFmtId="41" fontId="3" fillId="0" borderId="24" xfId="1" applyFont="1" applyFill="1" applyBorder="1" applyAlignment="1">
      <alignment horizontal="center" vertical="center"/>
    </xf>
    <xf numFmtId="0" fontId="3" fillId="0" borderId="24" xfId="0" applyFont="1" applyFill="1" applyBorder="1" applyAlignment="1">
      <alignment vertical="top" wrapText="1"/>
    </xf>
    <xf numFmtId="0" fontId="3" fillId="0" borderId="26" xfId="6" applyFont="1" applyBorder="1" applyAlignment="1">
      <alignment horizontal="left" vertical="top" wrapText="1"/>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xf>
    <xf numFmtId="0" fontId="2" fillId="0" borderId="20" xfId="6" applyFont="1" applyFill="1" applyBorder="1" applyAlignment="1">
      <alignment horizontal="left" vertical="top"/>
    </xf>
    <xf numFmtId="0" fontId="2" fillId="0" borderId="28" xfId="6" applyFont="1" applyFill="1" applyBorder="1" applyAlignment="1">
      <alignment horizontal="left" vertical="top" wrapText="1"/>
    </xf>
    <xf numFmtId="0" fontId="2" fillId="0" borderId="28" xfId="6" applyFont="1" applyFill="1" applyBorder="1" applyAlignment="1">
      <alignment horizontal="center" vertical="center"/>
    </xf>
    <xf numFmtId="41" fontId="2" fillId="0" borderId="28" xfId="6" applyNumberFormat="1" applyFont="1" applyFill="1" applyBorder="1" applyAlignment="1">
      <alignment horizontal="center" vertical="center"/>
    </xf>
    <xf numFmtId="0" fontId="2" fillId="0" borderId="6" xfId="6" applyFont="1" applyFill="1" applyBorder="1" applyAlignment="1">
      <alignment horizontal="left" vertical="top"/>
    </xf>
    <xf numFmtId="0" fontId="2" fillId="0" borderId="6" xfId="6" applyFont="1" applyFill="1" applyBorder="1" applyAlignment="1">
      <alignment horizontal="left" vertical="top" wrapText="1"/>
    </xf>
    <xf numFmtId="0" fontId="2" fillId="0" borderId="6" xfId="6" applyFont="1" applyFill="1" applyBorder="1" applyAlignment="1">
      <alignment horizontal="center" vertical="center"/>
    </xf>
    <xf numFmtId="37" fontId="7" fillId="0" borderId="24" xfId="6" applyNumberFormat="1" applyFont="1" applyBorder="1" applyAlignment="1">
      <alignment horizontal="right" vertical="center"/>
    </xf>
    <xf numFmtId="37" fontId="7" fillId="0" borderId="29" xfId="6" applyNumberFormat="1" applyFont="1" applyBorder="1" applyAlignment="1">
      <alignment horizontal="right" vertical="center"/>
    </xf>
    <xf numFmtId="0" fontId="2" fillId="0" borderId="24" xfId="6" applyFont="1" applyBorder="1" applyAlignment="1">
      <alignment horizontal="center" vertical="center"/>
    </xf>
    <xf numFmtId="9" fontId="2" fillId="0" borderId="24" xfId="6" applyNumberFormat="1" applyFont="1" applyBorder="1" applyAlignment="1">
      <alignment horizontal="center" vertical="center"/>
    </xf>
    <xf numFmtId="0" fontId="2" fillId="0" borderId="25" xfId="6" quotePrefix="1" applyFont="1" applyBorder="1" applyAlignment="1">
      <alignment horizontal="center" vertical="top"/>
    </xf>
    <xf numFmtId="0" fontId="2" fillId="0" borderId="26" xfId="6" applyFont="1" applyBorder="1" applyAlignment="1">
      <alignment horizontal="left" vertical="top" wrapText="1"/>
    </xf>
    <xf numFmtId="0" fontId="2" fillId="0" borderId="24" xfId="6" applyFont="1" applyBorder="1" applyAlignment="1">
      <alignment horizontal="left" vertical="top" wrapText="1"/>
    </xf>
    <xf numFmtId="0" fontId="2" fillId="0" borderId="24" xfId="6" applyFont="1" applyBorder="1" applyAlignment="1">
      <alignment horizontal="center" vertical="top" wrapText="1"/>
    </xf>
    <xf numFmtId="9" fontId="2" fillId="0" borderId="24" xfId="6" applyNumberFormat="1" applyFont="1" applyBorder="1" applyAlignment="1">
      <alignment horizontal="center" vertical="top"/>
    </xf>
    <xf numFmtId="37"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41" fontId="2" fillId="0" borderId="5" xfId="7" applyFont="1" applyBorder="1" applyAlignment="1">
      <alignment horizontal="center" vertical="top"/>
    </xf>
    <xf numFmtId="0" fontId="2" fillId="0" borderId="24" xfId="6" applyFont="1" applyBorder="1" applyAlignment="1">
      <alignment horizontal="center" vertical="top"/>
    </xf>
    <xf numFmtId="0" fontId="7" fillId="2" borderId="24" xfId="0" applyFont="1" applyFill="1" applyBorder="1" applyAlignment="1">
      <alignment horizontal="center" vertical="top" wrapText="1"/>
    </xf>
    <xf numFmtId="41" fontId="7" fillId="2" borderId="24" xfId="1" applyFont="1" applyFill="1" applyBorder="1" applyAlignment="1">
      <alignment horizontal="center" vertical="top" wrapText="1"/>
    </xf>
    <xf numFmtId="41" fontId="2" fillId="0" borderId="0" xfId="0" applyNumberFormat="1" applyFont="1"/>
    <xf numFmtId="49" fontId="3" fillId="0" borderId="24" xfId="0" applyNumberFormat="1" applyFont="1" applyFill="1" applyBorder="1" applyAlignment="1">
      <alignment horizontal="left" vertical="top" wrapText="1"/>
    </xf>
    <xf numFmtId="0" fontId="17" fillId="0" borderId="27" xfId="0" applyFont="1" applyBorder="1" applyAlignment="1">
      <alignment horizontal="center" vertical="top" wrapText="1"/>
    </xf>
    <xf numFmtId="0" fontId="17" fillId="0" borderId="24" xfId="0" applyFont="1" applyBorder="1" applyAlignment="1">
      <alignment horizontal="center" vertical="top"/>
    </xf>
    <xf numFmtId="0" fontId="17" fillId="0" borderId="24" xfId="0" applyFont="1" applyBorder="1" applyAlignment="1">
      <alignment horizontal="center" vertical="top" wrapText="1"/>
    </xf>
    <xf numFmtId="0" fontId="11" fillId="0" borderId="25" xfId="6" applyFont="1" applyFill="1" applyBorder="1" applyAlignment="1">
      <alignment horizontal="center" vertical="top"/>
    </xf>
    <xf numFmtId="0" fontId="11" fillId="0" borderId="25" xfId="9" applyFont="1" applyFill="1" applyBorder="1" applyAlignment="1">
      <alignment horizontal="center" vertical="top"/>
    </xf>
    <xf numFmtId="0" fontId="11" fillId="0" borderId="25" xfId="9" quotePrefix="1" applyFont="1" applyFill="1" applyBorder="1" applyAlignment="1">
      <alignment horizontal="center" vertical="top"/>
    </xf>
    <xf numFmtId="41" fontId="7" fillId="0" borderId="24" xfId="7" applyNumberFormat="1" applyFont="1" applyFill="1" applyBorder="1" applyAlignment="1">
      <alignment horizontal="left" vertical="top"/>
    </xf>
    <xf numFmtId="41" fontId="7" fillId="0" borderId="24" xfId="7" applyNumberFormat="1" applyFont="1" applyFill="1" applyBorder="1" applyAlignment="1">
      <alignment horizontal="center" vertical="top"/>
    </xf>
    <xf numFmtId="41" fontId="6" fillId="0" borderId="24" xfId="7" applyNumberFormat="1" applyFont="1" applyFill="1" applyBorder="1" applyAlignment="1">
      <alignment horizontal="center" vertical="top"/>
    </xf>
    <xf numFmtId="43" fontId="7" fillId="0" borderId="24" xfId="8" applyFont="1" applyFill="1" applyBorder="1" applyAlignment="1">
      <alignment horizontal="center" vertical="top"/>
    </xf>
    <xf numFmtId="41" fontId="7" fillId="0" borderId="0" xfId="6" applyNumberFormat="1" applyFont="1"/>
    <xf numFmtId="0" fontId="12" fillId="0" borderId="46" xfId="6" applyFont="1" applyBorder="1" applyAlignment="1">
      <alignment horizontal="center"/>
    </xf>
    <xf numFmtId="0" fontId="12" fillId="0" borderId="25" xfId="6" applyFont="1" applyBorder="1" applyAlignment="1">
      <alignment horizontal="center"/>
    </xf>
    <xf numFmtId="0" fontId="68" fillId="0" borderId="27" xfId="6" applyFont="1" applyFill="1" applyBorder="1" applyAlignment="1">
      <alignment horizontal="center" vertical="top"/>
    </xf>
    <xf numFmtId="0" fontId="68" fillId="0" borderId="25" xfId="6" quotePrefix="1" applyFont="1" applyFill="1" applyBorder="1" applyAlignment="1">
      <alignment horizontal="center" vertical="top"/>
    </xf>
    <xf numFmtId="0" fontId="68" fillId="0" borderId="25" xfId="6" applyFont="1" applyFill="1" applyBorder="1" applyAlignment="1">
      <alignment horizontal="center" vertical="top"/>
    </xf>
    <xf numFmtId="166" fontId="12" fillId="0" borderId="24" xfId="7" applyNumberFormat="1" applyFont="1" applyFill="1" applyBorder="1" applyAlignment="1">
      <alignment horizontal="center" vertical="top"/>
    </xf>
    <xf numFmtId="41" fontId="3" fillId="0" borderId="0" xfId="1" applyFont="1" applyAlignment="1"/>
    <xf numFmtId="166" fontId="6" fillId="0" borderId="24" xfId="7" applyNumberFormat="1" applyFont="1" applyFill="1" applyBorder="1" applyAlignment="1">
      <alignment horizontal="center" vertical="top"/>
    </xf>
    <xf numFmtId="0" fontId="12" fillId="2" borderId="46" xfId="6" applyFont="1" applyFill="1" applyBorder="1" applyAlignment="1">
      <alignment horizontal="center"/>
    </xf>
    <xf numFmtId="0" fontId="12" fillId="2" borderId="25" xfId="6" applyFont="1" applyFill="1" applyBorder="1" applyAlignment="1">
      <alignment horizontal="center"/>
    </xf>
    <xf numFmtId="0" fontId="68" fillId="2" borderId="27" xfId="6" applyFont="1" applyFill="1" applyBorder="1" applyAlignment="1">
      <alignment horizontal="center" vertical="top"/>
    </xf>
    <xf numFmtId="0" fontId="68" fillId="2" borderId="25" xfId="6" quotePrefix="1" applyFont="1" applyFill="1" applyBorder="1" applyAlignment="1">
      <alignment horizontal="center" vertical="top"/>
    </xf>
    <xf numFmtId="0" fontId="68" fillId="2" borderId="25" xfId="6" applyFont="1" applyFill="1" applyBorder="1" applyAlignment="1">
      <alignment horizontal="center" vertical="top"/>
    </xf>
    <xf numFmtId="0" fontId="12" fillId="2" borderId="24" xfId="6" applyFont="1" applyFill="1" applyBorder="1" applyAlignment="1">
      <alignment horizontal="center" vertical="top" wrapText="1"/>
    </xf>
    <xf numFmtId="166" fontId="12" fillId="2" borderId="24" xfId="7" applyNumberFormat="1" applyFont="1" applyFill="1" applyBorder="1" applyAlignment="1">
      <alignment horizontal="center" vertical="top"/>
    </xf>
    <xf numFmtId="41" fontId="3" fillId="2" borderId="0" xfId="1" applyFont="1" applyFill="1" applyAlignment="1"/>
    <xf numFmtId="0" fontId="12" fillId="0" borderId="27" xfId="6" applyFont="1" applyFill="1" applyBorder="1" applyAlignment="1">
      <alignment horizontal="left" vertical="top"/>
    </xf>
    <xf numFmtId="41" fontId="7" fillId="4" borderId="24" xfId="1" applyFont="1" applyFill="1" applyBorder="1" applyAlignment="1">
      <alignment vertical="top"/>
    </xf>
    <xf numFmtId="49" fontId="2" fillId="0" borderId="56" xfId="0" applyNumberFormat="1" applyFont="1" applyBorder="1" applyAlignment="1">
      <alignment horizontal="left" vertical="top" wrapText="1"/>
    </xf>
    <xf numFmtId="0" fontId="7" fillId="0" borderId="0" xfId="0" applyFont="1" applyAlignment="1">
      <alignment horizontal="center"/>
    </xf>
    <xf numFmtId="0" fontId="6" fillId="0" borderId="0" xfId="0" applyFont="1" applyAlignment="1"/>
    <xf numFmtId="0" fontId="7" fillId="0" borderId="19" xfId="0" applyFont="1" applyBorder="1" applyAlignment="1">
      <alignment horizontal="center"/>
    </xf>
    <xf numFmtId="0" fontId="6" fillId="0" borderId="24" xfId="0" applyFont="1" applyBorder="1" applyAlignment="1">
      <alignment horizontal="center"/>
    </xf>
    <xf numFmtId="3" fontId="7" fillId="0" borderId="24" xfId="0" applyNumberFormat="1" applyFont="1" applyBorder="1" applyAlignment="1">
      <alignment horizontal="right" vertical="center"/>
    </xf>
    <xf numFmtId="3" fontId="7" fillId="0" borderId="29" xfId="0" applyNumberFormat="1" applyFont="1" applyBorder="1" applyAlignment="1">
      <alignment vertical="center"/>
    </xf>
    <xf numFmtId="3" fontId="6" fillId="3" borderId="14" xfId="0" applyNumberFormat="1" applyFont="1" applyFill="1" applyBorder="1" applyAlignment="1">
      <alignment vertical="center"/>
    </xf>
    <xf numFmtId="0" fontId="7" fillId="0" borderId="2" xfId="0" applyFont="1" applyBorder="1"/>
    <xf numFmtId="3" fontId="7" fillId="0" borderId="0" xfId="0" applyNumberFormat="1" applyFont="1" applyBorder="1"/>
    <xf numFmtId="37" fontId="6" fillId="3" borderId="3" xfId="6" applyNumberFormat="1" applyFont="1" applyFill="1" applyBorder="1" applyAlignment="1">
      <alignment horizontal="right" vertical="center"/>
    </xf>
    <xf numFmtId="37" fontId="7" fillId="0" borderId="2" xfId="6" applyNumberFormat="1" applyFont="1" applyBorder="1" applyAlignment="1">
      <alignment vertical="center"/>
    </xf>
    <xf numFmtId="171" fontId="7" fillId="0" borderId="0" xfId="6" applyNumberFormat="1" applyFont="1" applyBorder="1" applyAlignment="1">
      <alignment horizontal="right"/>
    </xf>
    <xf numFmtId="0" fontId="7" fillId="0" borderId="0" xfId="6" applyFont="1" applyBorder="1"/>
    <xf numFmtId="0" fontId="2" fillId="0" borderId="28" xfId="6" applyFont="1" applyFill="1" applyBorder="1" applyAlignment="1">
      <alignment horizontal="center" wrapText="1"/>
    </xf>
    <xf numFmtId="0" fontId="2" fillId="0" borderId="28" xfId="6" applyFont="1" applyFill="1" applyBorder="1" applyAlignment="1">
      <alignment horizontal="center" vertical="center" wrapText="1"/>
    </xf>
    <xf numFmtId="0" fontId="7" fillId="0" borderId="0" xfId="6" applyFont="1" applyFill="1" applyAlignment="1">
      <alignment vertical="center"/>
    </xf>
    <xf numFmtId="0" fontId="7" fillId="0" borderId="19" xfId="6" quotePrefix="1" applyFont="1" applyFill="1" applyBorder="1" applyAlignment="1">
      <alignment horizontal="center"/>
    </xf>
    <xf numFmtId="41" fontId="7" fillId="0" borderId="20" xfId="8" applyNumberFormat="1" applyFont="1" applyFill="1" applyBorder="1" applyAlignment="1">
      <alignment horizontal="center" vertical="center"/>
    </xf>
    <xf numFmtId="41" fontId="6" fillId="0" borderId="28" xfId="8" applyNumberFormat="1" applyFont="1" applyFill="1" applyBorder="1" applyAlignment="1">
      <alignment horizontal="center" vertical="center"/>
    </xf>
    <xf numFmtId="41" fontId="7" fillId="0" borderId="28" xfId="8" applyNumberFormat="1" applyFont="1" applyFill="1" applyBorder="1" applyAlignment="1">
      <alignment horizontal="center" vertical="center"/>
    </xf>
    <xf numFmtId="41" fontId="6" fillId="0" borderId="28" xfId="8" applyNumberFormat="1" applyFont="1" applyFill="1" applyBorder="1" applyAlignment="1">
      <alignment vertical="top"/>
    </xf>
    <xf numFmtId="41" fontId="7" fillId="0" borderId="24" xfId="8" applyNumberFormat="1" applyFont="1" applyFill="1" applyBorder="1" applyAlignment="1">
      <alignment horizontal="center" vertical="top"/>
    </xf>
    <xf numFmtId="41" fontId="7" fillId="0" borderId="6" xfId="8" applyNumberFormat="1" applyFont="1" applyFill="1" applyBorder="1" applyAlignment="1">
      <alignment horizontal="center" vertical="center"/>
    </xf>
    <xf numFmtId="41" fontId="7" fillId="0" borderId="29" xfId="6" applyNumberFormat="1" applyFont="1" applyFill="1" applyBorder="1" applyAlignment="1">
      <alignment horizontal="center" vertical="center"/>
    </xf>
    <xf numFmtId="41" fontId="6" fillId="3" borderId="14" xfId="6" applyNumberFormat="1" applyFont="1" applyFill="1" applyBorder="1" applyAlignment="1">
      <alignment vertical="center"/>
    </xf>
    <xf numFmtId="43" fontId="7" fillId="0" borderId="0" xfId="8" applyFont="1" applyFill="1" applyBorder="1" applyAlignment="1">
      <alignment horizontal="right" vertical="center"/>
    </xf>
    <xf numFmtId="0" fontId="7" fillId="0" borderId="0" xfId="6" applyFont="1" applyFill="1"/>
    <xf numFmtId="37" fontId="6" fillId="0" borderId="24" xfId="6" applyNumberFormat="1" applyFont="1" applyBorder="1" applyAlignment="1">
      <alignment horizontal="right" vertical="top"/>
    </xf>
    <xf numFmtId="37" fontId="6" fillId="3" borderId="6" xfId="6" applyNumberFormat="1" applyFont="1" applyFill="1" applyBorder="1" applyAlignment="1">
      <alignment horizontal="right" vertical="center"/>
    </xf>
    <xf numFmtId="41" fontId="6" fillId="2" borderId="0" xfId="0" applyNumberFormat="1" applyFont="1" applyFill="1" applyBorder="1" applyAlignment="1">
      <alignment vertical="center"/>
    </xf>
    <xf numFmtId="0" fontId="6" fillId="2" borderId="0" xfId="0" applyFont="1" applyFill="1" applyAlignment="1">
      <alignment horizontal="center"/>
    </xf>
    <xf numFmtId="0" fontId="6" fillId="0" borderId="24" xfId="10" applyFont="1" applyBorder="1" applyAlignment="1">
      <alignment horizontal="left" vertical="top" wrapText="1"/>
    </xf>
    <xf numFmtId="0" fontId="7" fillId="0" borderId="0" xfId="12" applyFont="1" applyAlignment="1">
      <alignment horizontal="center" vertical="top" wrapText="1"/>
    </xf>
    <xf numFmtId="0" fontId="7" fillId="3" borderId="14" xfId="12" applyFont="1" applyFill="1" applyBorder="1" applyAlignment="1">
      <alignment horizontal="center" vertical="center" wrapText="1"/>
    </xf>
    <xf numFmtId="41" fontId="7" fillId="0" borderId="19" xfId="10" applyNumberFormat="1" applyFont="1" applyBorder="1" applyAlignment="1">
      <alignment vertical="top" wrapText="1"/>
    </xf>
    <xf numFmtId="41" fontId="7" fillId="0" borderId="24" xfId="10" applyNumberFormat="1" applyFont="1" applyBorder="1" applyAlignment="1">
      <alignment vertical="top" wrapText="1"/>
    </xf>
    <xf numFmtId="41" fontId="7" fillId="2" borderId="24" xfId="13" applyFont="1" applyFill="1" applyBorder="1" applyAlignment="1">
      <alignment vertical="top" wrapText="1"/>
    </xf>
    <xf numFmtId="41" fontId="7" fillId="2" borderId="29" xfId="13" applyFont="1" applyFill="1" applyBorder="1" applyAlignment="1">
      <alignment vertical="top" wrapText="1"/>
    </xf>
    <xf numFmtId="41" fontId="7" fillId="0" borderId="0" xfId="12" applyNumberFormat="1" applyFont="1" applyFill="1" applyAlignment="1">
      <alignment vertical="top" wrapText="1"/>
    </xf>
    <xf numFmtId="41" fontId="7" fillId="0" borderId="0" xfId="10" applyNumberFormat="1" applyFont="1"/>
    <xf numFmtId="41" fontId="7" fillId="0" borderId="24" xfId="13" applyFont="1" applyBorder="1" applyAlignment="1">
      <alignment horizontal="center" vertical="center" wrapText="1"/>
    </xf>
    <xf numFmtId="41" fontId="6" fillId="0" borderId="19" xfId="10" applyNumberFormat="1" applyFont="1" applyBorder="1" applyAlignment="1">
      <alignment vertical="top" wrapText="1"/>
    </xf>
    <xf numFmtId="41" fontId="6" fillId="0" borderId="24" xfId="10" applyNumberFormat="1" applyFont="1" applyBorder="1" applyAlignment="1">
      <alignment vertical="top" wrapText="1"/>
    </xf>
    <xf numFmtId="41" fontId="7" fillId="2" borderId="24" xfId="13" applyFont="1" applyFill="1" applyBorder="1" applyAlignment="1">
      <alignment vertical="center" wrapText="1"/>
    </xf>
    <xf numFmtId="41" fontId="7" fillId="0" borderId="0" xfId="12" applyNumberFormat="1" applyFont="1" applyFill="1" applyAlignment="1">
      <alignment vertical="top"/>
    </xf>
    <xf numFmtId="0" fontId="48" fillId="0" borderId="26" xfId="6" applyFont="1" applyBorder="1" applyAlignment="1">
      <alignment horizontal="left" vertical="top" wrapText="1"/>
    </xf>
    <xf numFmtId="9" fontId="15" fillId="0" borderId="24" xfId="6" applyNumberFormat="1" applyFont="1" applyBorder="1" applyAlignment="1">
      <alignment horizontal="center" vertical="center"/>
    </xf>
    <xf numFmtId="41" fontId="48" fillId="0" borderId="24" xfId="6" applyNumberFormat="1" applyFont="1" applyBorder="1" applyAlignment="1">
      <alignment horizontal="right" vertical="center"/>
    </xf>
    <xf numFmtId="41" fontId="48" fillId="0" borderId="24" xfId="6" applyNumberFormat="1" applyFont="1" applyBorder="1" applyAlignment="1">
      <alignment vertical="center"/>
    </xf>
    <xf numFmtId="0" fontId="15" fillId="0" borderId="27" xfId="6" quotePrefix="1" applyFont="1" applyBorder="1" applyAlignment="1">
      <alignment vertical="top"/>
    </xf>
    <xf numFmtId="0" fontId="15" fillId="0" borderId="26" xfId="6" applyFont="1" applyBorder="1" applyAlignment="1">
      <alignment horizontal="left" vertical="top" wrapText="1"/>
    </xf>
    <xf numFmtId="0" fontId="15" fillId="0" borderId="27" xfId="6" applyFont="1" applyBorder="1" applyAlignment="1">
      <alignment horizontal="center" vertical="center" wrapText="1"/>
    </xf>
    <xf numFmtId="165" fontId="74" fillId="0" borderId="24" xfId="18" applyNumberFormat="1" applyFont="1" applyFill="1" applyBorder="1" applyAlignment="1">
      <alignment horizontal="right" vertical="center"/>
    </xf>
    <xf numFmtId="41" fontId="74" fillId="0" borderId="24" xfId="1" applyFont="1" applyFill="1" applyBorder="1" applyAlignment="1">
      <alignment horizontal="right" vertical="center"/>
    </xf>
    <xf numFmtId="0" fontId="7" fillId="0" borderId="0" xfId="12" applyFont="1"/>
    <xf numFmtId="165" fontId="6" fillId="0" borderId="19" xfId="12" applyNumberFormat="1" applyFont="1" applyBorder="1" applyAlignment="1">
      <alignment horizontal="right" vertical="center"/>
    </xf>
    <xf numFmtId="165" fontId="74" fillId="0" borderId="24" xfId="12" applyNumberFormat="1" applyFont="1" applyBorder="1" applyAlignment="1">
      <alignment horizontal="right" vertical="center"/>
    </xf>
    <xf numFmtId="165" fontId="7" fillId="0" borderId="24" xfId="12" applyNumberFormat="1" applyFont="1" applyBorder="1" applyAlignment="1">
      <alignment horizontal="right" vertical="center"/>
    </xf>
    <xf numFmtId="165" fontId="7" fillId="0" borderId="24" xfId="8" applyNumberFormat="1" applyFont="1" applyBorder="1" applyAlignment="1">
      <alignment horizontal="right" vertical="center"/>
    </xf>
    <xf numFmtId="0" fontId="7" fillId="0" borderId="24" xfId="12" applyFont="1" applyBorder="1" applyAlignment="1">
      <alignment horizontal="right" vertical="center"/>
    </xf>
    <xf numFmtId="169" fontId="7" fillId="0" borderId="24" xfId="12" applyNumberFormat="1" applyFont="1" applyBorder="1" applyAlignment="1">
      <alignment horizontal="right" vertical="center"/>
    </xf>
    <xf numFmtId="165" fontId="6" fillId="0" borderId="24" xfId="12" applyNumberFormat="1" applyFont="1" applyBorder="1" applyAlignment="1">
      <alignment horizontal="right" vertical="center"/>
    </xf>
    <xf numFmtId="165" fontId="7" fillId="0" borderId="24" xfId="12" applyNumberFormat="1" applyFont="1" applyBorder="1" applyAlignment="1">
      <alignment horizontal="right" vertical="top"/>
    </xf>
    <xf numFmtId="165" fontId="6" fillId="0" borderId="24" xfId="8" applyNumberFormat="1" applyFont="1" applyBorder="1" applyAlignment="1">
      <alignment horizontal="right" vertical="center"/>
    </xf>
    <xf numFmtId="165" fontId="7" fillId="2" borderId="24" xfId="8" applyNumberFormat="1" applyFont="1" applyFill="1" applyBorder="1" applyAlignment="1">
      <alignment horizontal="right" vertical="center"/>
    </xf>
    <xf numFmtId="41" fontId="6" fillId="0" borderId="24" xfId="12" applyNumberFormat="1" applyFont="1" applyBorder="1" applyAlignment="1">
      <alignment horizontal="right" vertical="center"/>
    </xf>
    <xf numFmtId="41" fontId="54" fillId="0" borderId="24" xfId="12" applyNumberFormat="1" applyFont="1" applyBorder="1" applyAlignment="1">
      <alignment horizontal="right" vertical="center"/>
    </xf>
    <xf numFmtId="41" fontId="7" fillId="0" borderId="24" xfId="12" applyNumberFormat="1" applyFont="1" applyBorder="1" applyAlignment="1">
      <alignment horizontal="right" vertical="center"/>
    </xf>
    <xf numFmtId="41" fontId="74" fillId="0" borderId="24" xfId="12" applyNumberFormat="1" applyFont="1" applyBorder="1" applyAlignment="1">
      <alignment horizontal="right" vertical="center"/>
    </xf>
    <xf numFmtId="0" fontId="7" fillId="0" borderId="29" xfId="12" applyFont="1" applyBorder="1" applyAlignment="1">
      <alignment horizontal="right" vertical="center"/>
    </xf>
    <xf numFmtId="165" fontId="6" fillId="3" borderId="14" xfId="12" applyNumberFormat="1" applyFont="1" applyFill="1" applyBorder="1" applyAlignment="1">
      <alignment horizontal="right" vertical="center"/>
    </xf>
    <xf numFmtId="165" fontId="7" fillId="0" borderId="0" xfId="12" applyNumberFormat="1" applyFont="1"/>
    <xf numFmtId="0" fontId="7" fillId="2" borderId="24" xfId="0" applyFont="1" applyFill="1" applyBorder="1" applyAlignment="1">
      <alignment horizontal="left" vertical="top" wrapText="1"/>
    </xf>
    <xf numFmtId="0" fontId="7" fillId="0" borderId="26" xfId="6" applyFont="1" applyFill="1" applyBorder="1" applyAlignment="1">
      <alignment horizontal="left" vertical="top" wrapText="1"/>
    </xf>
    <xf numFmtId="9" fontId="7" fillId="0" borderId="24" xfId="0" applyNumberFormat="1" applyFont="1" applyBorder="1" applyAlignment="1">
      <alignment horizontal="center" vertical="top"/>
    </xf>
    <xf numFmtId="0" fontId="7" fillId="0" borderId="24" xfId="0" applyFont="1" applyBorder="1" applyAlignment="1">
      <alignment horizontal="center" vertical="top" wrapText="1"/>
    </xf>
    <xf numFmtId="0" fontId="6" fillId="3" borderId="14" xfId="0" applyFont="1" applyFill="1" applyBorder="1" applyAlignment="1">
      <alignment horizontal="center" vertical="center" wrapText="1"/>
    </xf>
    <xf numFmtId="41" fontId="2" fillId="0" borderId="24" xfId="1" applyFont="1" applyFill="1" applyBorder="1" applyAlignment="1">
      <alignment horizontal="center" vertical="center"/>
    </xf>
    <xf numFmtId="0" fontId="3" fillId="0" borderId="24" xfId="0" applyFont="1" applyFill="1" applyBorder="1" applyAlignment="1">
      <alignment vertical="top" wrapText="1"/>
    </xf>
    <xf numFmtId="41" fontId="2" fillId="0" borderId="28" xfId="6" applyNumberFormat="1" applyFont="1" applyFill="1" applyBorder="1" applyAlignment="1">
      <alignment horizontal="center" vertical="center"/>
    </xf>
    <xf numFmtId="0" fontId="3" fillId="0" borderId="7" xfId="6" applyFont="1" applyFill="1" applyBorder="1" applyAlignment="1">
      <alignment horizontal="left" vertical="center"/>
    </xf>
    <xf numFmtId="0" fontId="2" fillId="0" borderId="28" xfId="6" applyFont="1" applyFill="1" applyBorder="1" applyAlignment="1">
      <alignment horizontal="left" vertical="top"/>
    </xf>
    <xf numFmtId="0" fontId="2" fillId="0" borderId="20" xfId="6" applyFont="1" applyFill="1" applyBorder="1" applyAlignment="1">
      <alignment horizontal="left" vertical="top"/>
    </xf>
    <xf numFmtId="0" fontId="3" fillId="0" borderId="28" xfId="6" applyFont="1" applyFill="1" applyBorder="1" applyAlignment="1">
      <alignment horizontal="left" vertical="top" wrapText="1"/>
    </xf>
    <xf numFmtId="0" fontId="7" fillId="0" borderId="26" xfId="10" applyFont="1" applyFill="1" applyBorder="1" applyAlignment="1">
      <alignment horizontal="left" vertical="top" wrapText="1"/>
    </xf>
    <xf numFmtId="41" fontId="7" fillId="0" borderId="24" xfId="3" applyNumberFormat="1" applyFont="1" applyFill="1" applyBorder="1" applyAlignment="1">
      <alignment horizontal="left" vertical="center" wrapText="1" readingOrder="1"/>
    </xf>
    <xf numFmtId="41" fontId="11" fillId="0" borderId="24" xfId="3" applyNumberFormat="1" applyFont="1" applyFill="1" applyBorder="1" applyAlignment="1">
      <alignment vertical="center" wrapText="1" readingOrder="1"/>
    </xf>
    <xf numFmtId="41" fontId="7" fillId="0" borderId="24" xfId="3" applyNumberFormat="1" applyFont="1" applyFill="1" applyBorder="1" applyAlignment="1">
      <alignment horizontal="right" vertical="center"/>
    </xf>
    <xf numFmtId="41" fontId="11" fillId="0" borderId="24" xfId="3" applyNumberFormat="1" applyFont="1" applyFill="1" applyBorder="1" applyAlignment="1">
      <alignment vertical="center" wrapText="1"/>
    </xf>
    <xf numFmtId="41" fontId="7" fillId="0" borderId="24" xfId="3" applyNumberFormat="1" applyFont="1" applyFill="1" applyBorder="1" applyAlignment="1">
      <alignment horizontal="right" vertical="center" wrapText="1"/>
    </xf>
    <xf numFmtId="3" fontId="11" fillId="0" borderId="24" xfId="3" applyNumberFormat="1" applyFont="1" applyFill="1" applyBorder="1" applyAlignment="1">
      <alignment horizontal="right" vertical="center"/>
    </xf>
    <xf numFmtId="0" fontId="7" fillId="0" borderId="26" xfId="12" applyFont="1" applyFill="1" applyBorder="1" applyAlignment="1" applyProtection="1">
      <alignment horizontal="left" vertical="top" wrapText="1"/>
      <protection locked="0"/>
    </xf>
    <xf numFmtId="0" fontId="7" fillId="0" borderId="0" xfId="0" applyFont="1" applyFill="1"/>
    <xf numFmtId="0" fontId="6" fillId="0" borderId="19" xfId="0" applyFont="1" applyFill="1" applyBorder="1" applyAlignment="1">
      <alignment horizontal="center"/>
    </xf>
    <xf numFmtId="41" fontId="7" fillId="0" borderId="24" xfId="11" applyNumberFormat="1" applyFont="1" applyFill="1" applyBorder="1" applyAlignment="1">
      <alignment horizontal="center" vertical="center"/>
    </xf>
    <xf numFmtId="41" fontId="7" fillId="0" borderId="24" xfId="0" applyNumberFormat="1" applyFont="1" applyFill="1" applyBorder="1" applyAlignment="1">
      <alignment horizontal="center" vertical="center"/>
    </xf>
    <xf numFmtId="41" fontId="7" fillId="0" borderId="24" xfId="1" applyNumberFormat="1" applyFont="1" applyFill="1" applyBorder="1" applyAlignment="1">
      <alignment horizontal="center" vertical="center"/>
    </xf>
    <xf numFmtId="41" fontId="6" fillId="0" borderId="24" xfId="0" applyNumberFormat="1" applyFont="1" applyFill="1" applyBorder="1" applyAlignment="1">
      <alignment horizontal="center" vertical="center"/>
    </xf>
    <xf numFmtId="41" fontId="7" fillId="0" borderId="24" xfId="11" applyNumberFormat="1" applyFont="1" applyFill="1" applyBorder="1" applyAlignment="1">
      <alignment horizontal="left" vertical="center" wrapText="1"/>
    </xf>
    <xf numFmtId="41" fontId="6" fillId="0" borderId="27" xfId="0" applyNumberFormat="1" applyFont="1" applyFill="1" applyBorder="1" applyAlignment="1">
      <alignment horizontal="center" vertical="center"/>
    </xf>
    <xf numFmtId="41" fontId="6" fillId="0" borderId="24" xfId="11" applyNumberFormat="1" applyFont="1" applyFill="1" applyBorder="1" applyAlignment="1">
      <alignment horizontal="center" vertical="center"/>
    </xf>
    <xf numFmtId="41" fontId="7" fillId="0" borderId="29" xfId="11" applyNumberFormat="1" applyFont="1" applyFill="1" applyBorder="1" applyAlignment="1">
      <alignment horizontal="center" vertical="center"/>
    </xf>
    <xf numFmtId="41" fontId="6" fillId="3" borderId="14" xfId="11" applyNumberFormat="1" applyFont="1" applyFill="1" applyBorder="1" applyAlignment="1">
      <alignment vertical="center"/>
    </xf>
    <xf numFmtId="41" fontId="7" fillId="0" borderId="0" xfId="1" applyFont="1" applyFill="1"/>
    <xf numFmtId="41" fontId="75" fillId="0" borderId="14" xfId="1" applyFont="1" applyBorder="1" applyAlignment="1">
      <alignment vertical="top"/>
    </xf>
    <xf numFmtId="41" fontId="7" fillId="0" borderId="0" xfId="0" applyNumberFormat="1" applyFont="1" applyFill="1"/>
    <xf numFmtId="42" fontId="7" fillId="0" borderId="0" xfId="0" applyNumberFormat="1" applyFont="1" applyFill="1"/>
    <xf numFmtId="0" fontId="76" fillId="0" borderId="0" xfId="0" applyFont="1"/>
    <xf numFmtId="41" fontId="6" fillId="0" borderId="20" xfId="1" applyFont="1" applyFill="1" applyBorder="1" applyAlignment="1">
      <alignment vertical="center" wrapText="1"/>
    </xf>
    <xf numFmtId="41" fontId="7" fillId="0" borderId="24" xfId="1" applyFont="1" applyFill="1" applyBorder="1" applyAlignment="1">
      <alignment horizontal="right" vertical="center" wrapText="1"/>
    </xf>
    <xf numFmtId="41" fontId="6" fillId="0" borderId="24" xfId="1" applyFont="1" applyFill="1" applyBorder="1" applyAlignment="1">
      <alignment horizontal="right" vertical="center" wrapText="1"/>
    </xf>
    <xf numFmtId="41" fontId="77" fillId="3" borderId="55" xfId="1" applyFont="1" applyFill="1" applyBorder="1" applyAlignment="1">
      <alignment vertical="center"/>
    </xf>
    <xf numFmtId="41" fontId="76" fillId="0" borderId="0" xfId="0" applyNumberFormat="1" applyFont="1"/>
    <xf numFmtId="0" fontId="77" fillId="0" borderId="0" xfId="0" applyFont="1" applyBorder="1" applyAlignment="1">
      <alignment horizontal="center"/>
    </xf>
    <xf numFmtId="3" fontId="6" fillId="0" borderId="19" xfId="6" applyNumberFormat="1" applyFont="1" applyBorder="1" applyAlignment="1">
      <alignment vertical="center"/>
    </xf>
    <xf numFmtId="3" fontId="6" fillId="0" borderId="24" xfId="6" applyNumberFormat="1" applyFont="1" applyBorder="1" applyAlignment="1">
      <alignment vertical="center"/>
    </xf>
    <xf numFmtId="3" fontId="12" fillId="0" borderId="24" xfId="6" applyNumberFormat="1" applyFont="1" applyBorder="1" applyAlignment="1">
      <alignment vertical="center"/>
    </xf>
    <xf numFmtId="3" fontId="11" fillId="0" borderId="24" xfId="6" applyNumberFormat="1" applyFont="1" applyBorder="1" applyAlignment="1">
      <alignment vertical="center"/>
    </xf>
    <xf numFmtId="3" fontId="7" fillId="0" borderId="24" xfId="6" applyNumberFormat="1" applyFont="1" applyBorder="1" applyAlignment="1">
      <alignment horizontal="right" vertical="center"/>
    </xf>
    <xf numFmtId="3" fontId="7" fillId="0" borderId="24" xfId="6" applyNumberFormat="1" applyFont="1" applyBorder="1" applyAlignment="1">
      <alignment horizontal="left" vertical="center"/>
    </xf>
    <xf numFmtId="3" fontId="6" fillId="0" borderId="24" xfId="6" applyNumberFormat="1" applyFont="1" applyBorder="1" applyAlignment="1">
      <alignment horizontal="right" vertical="center"/>
    </xf>
    <xf numFmtId="3" fontId="7" fillId="0" borderId="29" xfId="6" applyNumberFormat="1" applyFont="1" applyBorder="1" applyAlignment="1">
      <alignment vertical="center"/>
    </xf>
    <xf numFmtId="3" fontId="6" fillId="3" borderId="14" xfId="6" applyNumberFormat="1" applyFont="1" applyFill="1" applyBorder="1" applyAlignment="1">
      <alignment vertical="center"/>
    </xf>
    <xf numFmtId="169" fontId="7" fillId="0" borderId="0" xfId="6" applyNumberFormat="1" applyFont="1"/>
    <xf numFmtId="41" fontId="3" fillId="0" borderId="24" xfId="6" applyNumberFormat="1" applyFont="1" applyFill="1" applyBorder="1" applyAlignment="1">
      <alignment horizontal="center" vertical="top"/>
    </xf>
    <xf numFmtId="3" fontId="6" fillId="0" borderId="19" xfId="0" applyNumberFormat="1" applyFont="1" applyBorder="1" applyAlignment="1">
      <alignment vertical="center" wrapText="1" readingOrder="1"/>
    </xf>
    <xf numFmtId="3" fontId="7" fillId="0" borderId="24" xfId="0" applyNumberFormat="1" applyFont="1" applyBorder="1" applyAlignment="1">
      <alignment horizontal="right" vertical="top" wrapText="1" readingOrder="1"/>
    </xf>
    <xf numFmtId="37" fontId="7" fillId="0" borderId="24" xfId="0" applyNumberFormat="1" applyFont="1" applyBorder="1" applyAlignment="1">
      <alignment horizontal="right" vertical="top" wrapText="1" readingOrder="1"/>
    </xf>
    <xf numFmtId="37" fontId="7" fillId="0" borderId="24" xfId="0" applyNumberFormat="1" applyFont="1" applyBorder="1" applyAlignment="1">
      <alignment horizontal="right" vertical="center"/>
    </xf>
    <xf numFmtId="37" fontId="6" fillId="0" borderId="24" xfId="0" applyNumberFormat="1" applyFont="1" applyBorder="1" applyAlignment="1">
      <alignment horizontal="right" vertical="center" wrapText="1" readingOrder="1"/>
    </xf>
    <xf numFmtId="37" fontId="7" fillId="0" borderId="29" xfId="0" applyNumberFormat="1" applyFont="1" applyBorder="1" applyAlignment="1">
      <alignment horizontal="right" vertical="top" wrapText="1" readingOrder="1"/>
    </xf>
    <xf numFmtId="3" fontId="7" fillId="0" borderId="0" xfId="0" applyNumberFormat="1" applyFont="1"/>
    <xf numFmtId="37" fontId="6" fillId="0" borderId="24" xfId="0" applyNumberFormat="1" applyFont="1" applyBorder="1" applyAlignment="1">
      <alignment horizontal="right" vertical="top" wrapText="1" readingOrder="1"/>
    </xf>
    <xf numFmtId="0" fontId="6" fillId="3" borderId="14" xfId="10" applyFont="1" applyFill="1" applyBorder="1"/>
    <xf numFmtId="41" fontId="6" fillId="3" borderId="14" xfId="10" applyNumberFormat="1" applyFont="1" applyFill="1" applyBorder="1" applyAlignment="1">
      <alignment vertical="center"/>
    </xf>
    <xf numFmtId="41" fontId="6" fillId="0" borderId="24" xfId="13" applyFont="1" applyBorder="1" applyAlignment="1">
      <alignment vertical="center" wrapText="1"/>
    </xf>
    <xf numFmtId="0" fontId="7" fillId="0" borderId="24" xfId="10" applyFont="1" applyBorder="1" applyAlignment="1">
      <alignment vertical="center"/>
    </xf>
    <xf numFmtId="41" fontId="7" fillId="0" borderId="24" xfId="13" applyFont="1" applyBorder="1" applyAlignment="1">
      <alignment vertical="center" wrapText="1"/>
    </xf>
    <xf numFmtId="0" fontId="7" fillId="0" borderId="24" xfId="10" applyFont="1" applyBorder="1" applyAlignment="1">
      <alignment vertical="center" wrapText="1"/>
    </xf>
    <xf numFmtId="41" fontId="3" fillId="0" borderId="24" xfId="13" applyFont="1" applyBorder="1" applyAlignment="1">
      <alignment vertical="center" wrapText="1"/>
    </xf>
    <xf numFmtId="41" fontId="7" fillId="0" borderId="24" xfId="10" applyNumberFormat="1" applyFont="1" applyBorder="1" applyAlignment="1">
      <alignment horizontal="justify" vertical="center" wrapText="1"/>
    </xf>
    <xf numFmtId="0" fontId="3" fillId="0" borderId="24" xfId="10" applyFont="1" applyBorder="1" applyAlignment="1">
      <alignment horizontal="justify" vertical="center" wrapText="1"/>
    </xf>
    <xf numFmtId="0" fontId="7" fillId="2" borderId="24" xfId="10" applyFont="1" applyFill="1" applyBorder="1" applyAlignment="1">
      <alignment vertical="center" wrapText="1"/>
    </xf>
    <xf numFmtId="0" fontId="21" fillId="2" borderId="24" xfId="10" applyFont="1" applyFill="1" applyBorder="1" applyAlignment="1">
      <alignment vertical="center" wrapText="1"/>
    </xf>
    <xf numFmtId="41" fontId="7" fillId="2" borderId="29" xfId="13" applyFont="1" applyFill="1" applyBorder="1" applyAlignment="1">
      <alignment vertical="center" wrapText="1"/>
    </xf>
    <xf numFmtId="0" fontId="7" fillId="2" borderId="29" xfId="10" applyFont="1" applyFill="1" applyBorder="1" applyAlignment="1">
      <alignment vertical="center" wrapText="1"/>
    </xf>
    <xf numFmtId="0" fontId="7" fillId="0" borderId="29" xfId="10" applyFont="1" applyBorder="1" applyAlignment="1">
      <alignment vertical="center"/>
    </xf>
    <xf numFmtId="41" fontId="6" fillId="0" borderId="24" xfId="10" applyNumberFormat="1" applyFont="1" applyBorder="1" applyAlignment="1">
      <alignment vertical="center" wrapText="1"/>
    </xf>
    <xf numFmtId="0" fontId="3" fillId="0" borderId="24" xfId="10" applyFont="1" applyBorder="1" applyAlignment="1">
      <alignment vertical="center" wrapText="1"/>
    </xf>
    <xf numFmtId="0" fontId="11" fillId="0" borderId="24" xfId="10" applyFont="1" applyBorder="1" applyAlignment="1">
      <alignment vertical="center"/>
    </xf>
    <xf numFmtId="41" fontId="6" fillId="2" borderId="24" xfId="13" applyFont="1" applyFill="1" applyBorder="1" applyAlignment="1">
      <alignment vertical="center" wrapText="1"/>
    </xf>
    <xf numFmtId="0" fontId="6" fillId="2" borderId="24" xfId="10" applyFont="1" applyFill="1" applyBorder="1" applyAlignment="1">
      <alignment vertical="center" wrapText="1"/>
    </xf>
    <xf numFmtId="0" fontId="6" fillId="0" borderId="24" xfId="10" applyFont="1" applyBorder="1" applyAlignment="1">
      <alignment vertical="center"/>
    </xf>
    <xf numFmtId="41" fontId="21" fillId="2" borderId="24" xfId="13" applyFont="1" applyFill="1" applyBorder="1" applyAlignment="1">
      <alignment vertical="center" wrapText="1"/>
    </xf>
    <xf numFmtId="3" fontId="7" fillId="0" borderId="24" xfId="0" applyNumberFormat="1" applyFont="1" applyBorder="1" applyAlignment="1">
      <alignment horizontal="right" vertical="center" wrapText="1" readingOrder="1"/>
    </xf>
    <xf numFmtId="37" fontId="7" fillId="0" borderId="24" xfId="0" applyNumberFormat="1" applyFont="1" applyBorder="1" applyAlignment="1">
      <alignment horizontal="right" vertical="center" wrapText="1" readingOrder="1"/>
    </xf>
    <xf numFmtId="37" fontId="7" fillId="0" borderId="24" xfId="0" applyNumberFormat="1" applyFont="1" applyBorder="1" applyAlignment="1">
      <alignment horizontal="right" vertical="center" readingOrder="1"/>
    </xf>
    <xf numFmtId="37" fontId="6" fillId="0" borderId="24" xfId="0" applyNumberFormat="1" applyFont="1" applyBorder="1" applyAlignment="1">
      <alignment horizontal="right" vertical="center" readingOrder="1"/>
    </xf>
    <xf numFmtId="37" fontId="7" fillId="0" borderId="29" xfId="0" applyNumberFormat="1" applyFont="1" applyBorder="1" applyAlignment="1">
      <alignment horizontal="right" vertical="center" wrapText="1" readingOrder="1"/>
    </xf>
    <xf numFmtId="3" fontId="3" fillId="3" borderId="11" xfId="0" applyNumberFormat="1" applyFont="1" applyFill="1" applyBorder="1" applyAlignment="1">
      <alignment vertical="center"/>
    </xf>
    <xf numFmtId="41" fontId="7" fillId="0" borderId="24" xfId="19" applyFont="1" applyFill="1" applyBorder="1" applyAlignment="1">
      <alignment horizontal="right" vertical="center"/>
    </xf>
    <xf numFmtId="41" fontId="7" fillId="0" borderId="24" xfId="1" applyFont="1" applyBorder="1" applyAlignment="1">
      <alignment horizontal="right" vertical="center"/>
    </xf>
    <xf numFmtId="165" fontId="7" fillId="0" borderId="24" xfId="8" applyNumberFormat="1" applyFont="1" applyFill="1" applyBorder="1" applyAlignment="1">
      <alignment horizontal="right" vertical="center"/>
    </xf>
    <xf numFmtId="0" fontId="7" fillId="0" borderId="14" xfId="0" applyFont="1" applyFill="1" applyBorder="1" applyAlignment="1">
      <alignment vertical="top" wrapText="1"/>
    </xf>
    <xf numFmtId="0" fontId="76" fillId="0" borderId="14" xfId="0" applyFont="1" applyFill="1" applyBorder="1" applyAlignment="1">
      <alignment vertical="top" wrapText="1"/>
    </xf>
    <xf numFmtId="0" fontId="6" fillId="0" borderId="14" xfId="0" applyFont="1" applyFill="1" applyBorder="1" applyAlignment="1">
      <alignment vertical="top" wrapText="1"/>
    </xf>
    <xf numFmtId="0" fontId="6" fillId="0" borderId="27" xfId="3" applyNumberFormat="1" applyFont="1" applyFill="1" applyBorder="1" applyAlignment="1">
      <alignment horizontal="center" vertical="top" wrapText="1" readingOrder="1"/>
    </xf>
    <xf numFmtId="0" fontId="6" fillId="0" borderId="26" xfId="3" applyNumberFormat="1" applyFont="1" applyFill="1" applyBorder="1" applyAlignment="1">
      <alignment horizontal="center" vertical="top" wrapText="1" readingOrder="1"/>
    </xf>
    <xf numFmtId="0" fontId="32" fillId="6" borderId="14" xfId="6" quotePrefix="1" applyFont="1" applyFill="1" applyBorder="1" applyAlignment="1">
      <alignment horizontal="center" vertical="center"/>
    </xf>
    <xf numFmtId="165" fontId="25" fillId="0" borderId="0" xfId="12" applyNumberFormat="1" applyFont="1"/>
    <xf numFmtId="0" fontId="17" fillId="0" borderId="0" xfId="12" applyFont="1"/>
    <xf numFmtId="165" fontId="17" fillId="0" borderId="0" xfId="12" applyNumberFormat="1" applyFont="1" applyAlignment="1">
      <alignment horizontal="centerContinuous" vertical="center" wrapText="1"/>
    </xf>
    <xf numFmtId="0" fontId="18" fillId="0" borderId="0" xfId="12" applyFont="1" applyAlignment="1">
      <alignment horizontal="centerContinuous" vertical="center" wrapText="1"/>
    </xf>
    <xf numFmtId="0" fontId="32" fillId="6" borderId="12" xfId="0" quotePrefix="1" applyFont="1" applyFill="1" applyBorder="1" applyAlignment="1">
      <alignment horizontal="center" vertical="center"/>
    </xf>
    <xf numFmtId="0" fontId="32" fillId="6" borderId="3" xfId="0" quotePrefix="1" applyFont="1" applyFill="1" applyBorder="1" applyAlignment="1">
      <alignment horizontal="center" vertical="center"/>
    </xf>
    <xf numFmtId="0" fontId="19" fillId="6" borderId="3" xfId="0" quotePrefix="1" applyFont="1" applyFill="1" applyBorder="1" applyAlignment="1">
      <alignment horizontal="center" vertical="center"/>
    </xf>
    <xf numFmtId="0" fontId="32" fillId="6" borderId="14" xfId="0" quotePrefix="1" applyFont="1" applyFill="1" applyBorder="1" applyAlignment="1">
      <alignment horizontal="center"/>
    </xf>
    <xf numFmtId="0" fontId="32" fillId="6" borderId="14" xfId="6" quotePrefix="1" applyFont="1" applyFill="1" applyBorder="1" applyAlignment="1">
      <alignment horizontal="center"/>
    </xf>
    <xf numFmtId="0" fontId="52" fillId="6" borderId="14" xfId="6" quotePrefix="1" applyFont="1" applyFill="1" applyBorder="1" applyAlignment="1">
      <alignment horizontal="center" vertical="center"/>
    </xf>
    <xf numFmtId="0" fontId="19" fillId="6" borderId="14" xfId="10" quotePrefix="1" applyFont="1" applyFill="1" applyBorder="1" applyAlignment="1">
      <alignment horizontal="center" vertical="center" wrapText="1"/>
    </xf>
    <xf numFmtId="0" fontId="32" fillId="6" borderId="14" xfId="10" quotePrefix="1" applyFont="1" applyFill="1" applyBorder="1" applyAlignment="1">
      <alignment horizontal="center" vertical="center" wrapText="1"/>
    </xf>
    <xf numFmtId="0" fontId="19" fillId="6" borderId="14" xfId="10" quotePrefix="1" applyFont="1" applyFill="1" applyBorder="1" applyAlignment="1">
      <alignment horizontal="center" vertical="center"/>
    </xf>
    <xf numFmtId="0" fontId="32" fillId="6" borderId="0" xfId="6" applyFont="1" applyFill="1" applyAlignment="1">
      <alignment vertical="center"/>
    </xf>
    <xf numFmtId="0" fontId="63" fillId="0" borderId="0" xfId="0" applyFont="1" applyAlignment="1">
      <alignment vertical="center"/>
    </xf>
    <xf numFmtId="0" fontId="4" fillId="6" borderId="3" xfId="0" quotePrefix="1" applyFont="1" applyFill="1" applyBorder="1" applyAlignment="1">
      <alignment horizontal="center" vertical="center"/>
    </xf>
    <xf numFmtId="0" fontId="4" fillId="6" borderId="14" xfId="0" quotePrefix="1" applyFont="1" applyFill="1" applyBorder="1" applyAlignment="1">
      <alignment horizontal="center" vertical="center"/>
    </xf>
    <xf numFmtId="0" fontId="2" fillId="0" borderId="20" xfId="0" applyFont="1" applyBorder="1" applyAlignment="1">
      <alignment horizontal="right" vertical="top"/>
    </xf>
    <xf numFmtId="0" fontId="6" fillId="0" borderId="65" xfId="0" applyFont="1" applyBorder="1" applyAlignment="1">
      <alignment vertical="top" wrapText="1" readingOrder="1"/>
    </xf>
    <xf numFmtId="43" fontId="6" fillId="0" borderId="20" xfId="0" applyNumberFormat="1" applyFont="1" applyBorder="1" applyAlignment="1">
      <alignment horizontal="left" vertical="top" wrapText="1"/>
    </xf>
    <xf numFmtId="0" fontId="7" fillId="0" borderId="20" xfId="0" applyFont="1" applyBorder="1" applyAlignment="1">
      <alignment horizontal="center" vertical="top" wrapText="1" readingOrder="1"/>
    </xf>
    <xf numFmtId="0" fontId="2" fillId="0" borderId="20" xfId="0" applyFont="1" applyBorder="1" applyAlignment="1">
      <alignment vertical="top" wrapText="1" readingOrder="1"/>
    </xf>
    <xf numFmtId="3" fontId="6" fillId="0" borderId="20" xfId="0" applyNumberFormat="1" applyFont="1" applyBorder="1" applyAlignment="1">
      <alignment vertical="center" wrapText="1" readingOrder="1"/>
    </xf>
    <xf numFmtId="0" fontId="7" fillId="0" borderId="20" xfId="0" applyFont="1" applyBorder="1"/>
    <xf numFmtId="3" fontId="6" fillId="0" borderId="20" xfId="0" applyNumberFormat="1" applyFont="1" applyBorder="1" applyAlignment="1">
      <alignment vertical="center"/>
    </xf>
    <xf numFmtId="0" fontId="32" fillId="6" borderId="14" xfId="0" quotePrefix="1" applyFont="1" applyFill="1" applyBorder="1" applyAlignment="1">
      <alignment horizontal="center" vertical="center"/>
    </xf>
    <xf numFmtId="0" fontId="19" fillId="6" borderId="14" xfId="0" quotePrefix="1" applyFont="1" applyFill="1" applyBorder="1" applyAlignment="1">
      <alignment horizontal="center" vertical="center"/>
    </xf>
    <xf numFmtId="0" fontId="14" fillId="2" borderId="26" xfId="10" applyFont="1" applyFill="1" applyBorder="1" applyAlignment="1">
      <alignment vertical="top" wrapText="1"/>
    </xf>
    <xf numFmtId="0" fontId="14" fillId="2" borderId="30" xfId="10" applyFont="1" applyFill="1" applyBorder="1" applyAlignment="1">
      <alignment vertical="top" wrapText="1"/>
    </xf>
    <xf numFmtId="0" fontId="19" fillId="6" borderId="12" xfId="10" applyFont="1" applyFill="1" applyBorder="1" applyAlignment="1">
      <alignment horizontal="center" vertical="center" wrapText="1"/>
    </xf>
    <xf numFmtId="0" fontId="19" fillId="6" borderId="15" xfId="10" quotePrefix="1" applyFont="1" applyFill="1" applyBorder="1" applyAlignment="1">
      <alignment horizontal="center" vertical="center" wrapText="1"/>
    </xf>
    <xf numFmtId="0" fontId="14" fillId="2" borderId="25" xfId="10" quotePrefix="1" applyFont="1" applyFill="1" applyBorder="1" applyAlignment="1">
      <alignment horizontal="center" vertical="top" wrapText="1"/>
    </xf>
    <xf numFmtId="0" fontId="14" fillId="2" borderId="27" xfId="10" applyFont="1" applyFill="1" applyBorder="1" applyAlignment="1">
      <alignment vertical="top" wrapText="1"/>
    </xf>
    <xf numFmtId="0" fontId="73" fillId="6" borderId="14" xfId="0" quotePrefix="1" applyFont="1" applyFill="1" applyBorder="1" applyAlignment="1">
      <alignment horizontal="center" vertical="center"/>
    </xf>
    <xf numFmtId="0" fontId="4" fillId="6" borderId="14" xfId="6" quotePrefix="1" applyFont="1" applyFill="1" applyBorder="1" applyAlignment="1">
      <alignment horizontal="center" vertical="center"/>
    </xf>
    <xf numFmtId="0" fontId="11" fillId="6" borderId="14" xfId="6" quotePrefix="1" applyFont="1" applyFill="1" applyBorder="1" applyAlignment="1">
      <alignment horizontal="center" vertical="center"/>
    </xf>
    <xf numFmtId="41" fontId="17" fillId="0" borderId="0" xfId="1" applyFont="1" applyBorder="1" applyAlignment="1">
      <alignment horizontal="right"/>
    </xf>
    <xf numFmtId="171" fontId="17" fillId="0" borderId="0" xfId="6" applyNumberFormat="1" applyFont="1" applyBorder="1" applyAlignment="1">
      <alignment horizontal="right"/>
    </xf>
    <xf numFmtId="1" fontId="17" fillId="0" borderId="0" xfId="6" applyNumberFormat="1" applyFont="1" applyBorder="1" applyAlignment="1">
      <alignment horizontal="right"/>
    </xf>
    <xf numFmtId="0" fontId="78" fillId="6" borderId="14" xfId="6" quotePrefix="1" applyFont="1" applyFill="1" applyBorder="1" applyAlignment="1">
      <alignment horizontal="center" vertical="center"/>
    </xf>
    <xf numFmtId="0" fontId="19" fillId="6" borderId="14" xfId="6" quotePrefix="1" applyFont="1" applyFill="1" applyBorder="1" applyAlignment="1">
      <alignment horizontal="center" vertical="center"/>
    </xf>
    <xf numFmtId="0" fontId="2" fillId="0" borderId="6" xfId="6" applyFont="1" applyFill="1" applyBorder="1" applyAlignment="1">
      <alignment horizontal="center" vertical="top"/>
    </xf>
    <xf numFmtId="0" fontId="3" fillId="0" borderId="0" xfId="6" applyFont="1" applyFill="1" applyBorder="1" applyAlignment="1">
      <alignment horizontal="left" vertical="center"/>
    </xf>
    <xf numFmtId="0" fontId="42" fillId="6" borderId="12" xfId="6" quotePrefix="1" applyFont="1" applyFill="1" applyBorder="1" applyAlignment="1">
      <alignment horizontal="center" vertical="center"/>
    </xf>
    <xf numFmtId="0" fontId="42" fillId="6" borderId="14" xfId="6" quotePrefix="1" applyFont="1" applyFill="1" applyBorder="1" applyAlignment="1">
      <alignment horizontal="center" vertical="center"/>
    </xf>
    <xf numFmtId="0" fontId="73" fillId="6" borderId="14" xfId="6" quotePrefix="1" applyFont="1" applyFill="1" applyBorder="1" applyAlignment="1">
      <alignment horizontal="center" vertical="center"/>
    </xf>
    <xf numFmtId="0" fontId="78" fillId="6" borderId="14" xfId="6" quotePrefix="1" applyFont="1" applyFill="1" applyBorder="1" applyAlignment="1">
      <alignment horizontal="center" vertical="center" wrapText="1"/>
    </xf>
    <xf numFmtId="0" fontId="66" fillId="6" borderId="14" xfId="6" quotePrefix="1" applyFont="1" applyFill="1" applyBorder="1" applyAlignment="1">
      <alignment horizontal="center" vertical="center" wrapText="1"/>
    </xf>
    <xf numFmtId="0" fontId="19" fillId="6" borderId="12" xfId="0" quotePrefix="1" applyFont="1" applyFill="1" applyBorder="1" applyAlignment="1">
      <alignment horizontal="center" vertical="center"/>
    </xf>
    <xf numFmtId="41" fontId="35" fillId="0" borderId="0" xfId="1" applyFont="1"/>
    <xf numFmtId="0" fontId="11" fillId="6" borderId="12" xfId="6" quotePrefix="1" applyFont="1" applyFill="1" applyBorder="1" applyAlignment="1">
      <alignment horizontal="center" vertical="center"/>
    </xf>
    <xf numFmtId="0" fontId="11" fillId="0" borderId="28" xfId="6" applyFont="1" applyFill="1" applyBorder="1" applyAlignment="1">
      <alignment horizontal="center" vertical="top" wrapText="1"/>
    </xf>
    <xf numFmtId="0" fontId="11" fillId="0" borderId="20" xfId="6" applyFont="1" applyFill="1" applyBorder="1" applyAlignment="1">
      <alignment horizontal="center" vertical="top" wrapText="1"/>
    </xf>
    <xf numFmtId="0" fontId="6" fillId="0" borderId="24" xfId="0" applyFont="1" applyFill="1" applyBorder="1" applyAlignment="1">
      <alignment vertical="top" wrapText="1"/>
    </xf>
    <xf numFmtId="41" fontId="25" fillId="0" borderId="0" xfId="3" applyNumberFormat="1" applyFont="1" applyBorder="1" applyAlignment="1">
      <alignment vertical="center" readingOrder="1"/>
    </xf>
    <xf numFmtId="0" fontId="20" fillId="6" borderId="14" xfId="3" applyNumberFormat="1" applyFont="1" applyFill="1" applyBorder="1" applyAlignment="1">
      <alignment horizontal="center" vertical="center" readingOrder="1"/>
    </xf>
    <xf numFmtId="0" fontId="19" fillId="6" borderId="31" xfId="3" applyFont="1" applyFill="1" applyBorder="1" applyAlignment="1">
      <alignment horizontal="center" vertical="center"/>
    </xf>
    <xf numFmtId="49" fontId="32" fillId="6" borderId="14" xfId="0" quotePrefix="1" applyNumberFormat="1" applyFont="1" applyFill="1" applyBorder="1" applyAlignment="1">
      <alignment horizontal="center" vertical="center"/>
    </xf>
    <xf numFmtId="49" fontId="19" fillId="6" borderId="14" xfId="0" quotePrefix="1" applyNumberFormat="1" applyFont="1" applyFill="1" applyBorder="1" applyAlignment="1">
      <alignment horizontal="center" vertical="center"/>
    </xf>
    <xf numFmtId="49" fontId="2" fillId="0" borderId="24" xfId="0" applyNumberFormat="1" applyFont="1" applyBorder="1" applyAlignment="1">
      <alignment horizontal="left" vertical="top" wrapText="1"/>
    </xf>
    <xf numFmtId="0" fontId="11" fillId="0" borderId="26" xfId="3" applyFont="1" applyFill="1" applyBorder="1" applyAlignment="1">
      <alignment horizontal="left" vertical="top" wrapText="1"/>
    </xf>
    <xf numFmtId="49" fontId="2" fillId="0" borderId="26" xfId="0" applyNumberFormat="1" applyFont="1" applyBorder="1" applyAlignment="1">
      <alignment horizontal="left" vertical="top" wrapText="1"/>
    </xf>
    <xf numFmtId="0" fontId="3" fillId="0" borderId="24" xfId="0" applyFont="1" applyFill="1" applyBorder="1" applyAlignment="1">
      <alignment vertical="top" wrapText="1"/>
    </xf>
    <xf numFmtId="0" fontId="2" fillId="0" borderId="24" xfId="0" applyFont="1" applyFill="1" applyBorder="1" applyAlignment="1">
      <alignment vertical="top" wrapText="1"/>
    </xf>
    <xf numFmtId="0" fontId="2" fillId="0" borderId="26" xfId="6" applyFont="1" applyBorder="1" applyAlignment="1">
      <alignment horizontal="left" vertical="top" wrapText="1"/>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wrapText="1"/>
    </xf>
    <xf numFmtId="0" fontId="2" fillId="2" borderId="28" xfId="0" applyFont="1" applyFill="1" applyBorder="1" applyAlignment="1">
      <alignment horizontal="center" vertical="top" wrapText="1"/>
    </xf>
    <xf numFmtId="0" fontId="2" fillId="2" borderId="6" xfId="0" applyFont="1" applyFill="1" applyBorder="1" applyAlignment="1">
      <alignment horizontal="center" vertical="top" wrapText="1"/>
    </xf>
    <xf numFmtId="0" fontId="8" fillId="0" borderId="0" xfId="0" applyFont="1" applyBorder="1" applyAlignment="1">
      <alignment horizontal="center"/>
    </xf>
    <xf numFmtId="0" fontId="2" fillId="0" borderId="0" xfId="0" applyFont="1" applyBorder="1" applyAlignment="1">
      <alignment horizontal="center"/>
    </xf>
    <xf numFmtId="0" fontId="3" fillId="0" borderId="0" xfId="0" applyFont="1" applyAlignment="1">
      <alignment horizontal="center" vertical="center"/>
    </xf>
    <xf numFmtId="0" fontId="7" fillId="2" borderId="24" xfId="0" applyFont="1" applyFill="1" applyBorder="1" applyAlignment="1">
      <alignment horizontal="left" vertical="top" wrapText="1"/>
    </xf>
    <xf numFmtId="0" fontId="3" fillId="3" borderId="1" xfId="0" applyFont="1" applyFill="1" applyBorder="1" applyAlignment="1">
      <alignment horizontal="center" wrapText="1"/>
    </xf>
    <xf numFmtId="0" fontId="3" fillId="3" borderId="4" xfId="0" applyFont="1" applyFill="1" applyBorder="1" applyAlignment="1">
      <alignment horizontal="center" wrapText="1"/>
    </xf>
    <xf numFmtId="0" fontId="3" fillId="3" borderId="9" xfId="0" applyFont="1" applyFill="1" applyBorder="1" applyAlignment="1">
      <alignment horizontal="center" wrapText="1"/>
    </xf>
    <xf numFmtId="0" fontId="3" fillId="3" borderId="10" xfId="0" applyFont="1" applyFill="1" applyBorder="1" applyAlignment="1">
      <alignment horizontal="center" wrapText="1"/>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2" borderId="24" xfId="0" applyFont="1" applyFill="1" applyBorder="1" applyAlignment="1">
      <alignment horizontal="left" vertical="top" wrapText="1"/>
    </xf>
    <xf numFmtId="49" fontId="32" fillId="6" borderId="14" xfId="0" quotePrefix="1" applyNumberFormat="1" applyFont="1" applyFill="1" applyBorder="1" applyAlignment="1">
      <alignment horizontal="center" vertical="center"/>
    </xf>
    <xf numFmtId="49" fontId="32" fillId="6" borderId="14" xfId="0" applyNumberFormat="1" applyFont="1" applyFill="1" applyBorder="1" applyAlignment="1">
      <alignment horizontal="center" vertical="center"/>
    </xf>
    <xf numFmtId="0" fontId="3" fillId="2" borderId="24" xfId="0" applyFont="1" applyFill="1" applyBorder="1" applyAlignment="1">
      <alignment horizontal="left" vertical="top" wrapText="1"/>
    </xf>
    <xf numFmtId="0" fontId="6" fillId="2" borderId="24" xfId="0" applyFont="1" applyFill="1" applyBorder="1" applyAlignment="1">
      <alignment horizontal="left" vertical="top" wrapText="1"/>
    </xf>
    <xf numFmtId="49" fontId="2" fillId="0" borderId="24" xfId="0" applyNumberFormat="1" applyFont="1" applyBorder="1" applyAlignment="1">
      <alignment horizontal="left" vertical="top" wrapText="1"/>
    </xf>
    <xf numFmtId="0" fontId="7" fillId="2" borderId="24" xfId="0" quotePrefix="1" applyFont="1" applyFill="1" applyBorder="1" applyAlignment="1">
      <alignment horizontal="left" vertical="top" wrapText="1"/>
    </xf>
    <xf numFmtId="0" fontId="3" fillId="3" borderId="2"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3" xfId="0" applyFont="1" applyFill="1" applyBorder="1" applyAlignment="1">
      <alignment horizontal="center" vertical="center" textRotation="90" wrapText="1"/>
    </xf>
    <xf numFmtId="0" fontId="0" fillId="3" borderId="6" xfId="0" applyFill="1" applyBorder="1" applyAlignment="1">
      <alignment wrapText="1"/>
    </xf>
    <xf numFmtId="0" fontId="0" fillId="3" borderId="11" xfId="0" applyFill="1" applyBorder="1" applyAlignment="1">
      <alignment wrapText="1"/>
    </xf>
    <xf numFmtId="0" fontId="3" fillId="0" borderId="0" xfId="0" applyFont="1" applyAlignment="1">
      <alignment horizontal="center"/>
    </xf>
    <xf numFmtId="0" fontId="7" fillId="0" borderId="27" xfId="3" applyFont="1" applyFill="1" applyBorder="1" applyAlignment="1">
      <alignment horizontal="left" vertical="top" wrapText="1"/>
    </xf>
    <xf numFmtId="0" fontId="7" fillId="0" borderId="26" xfId="3" applyFont="1" applyFill="1" applyBorder="1" applyAlignment="1">
      <alignment horizontal="left" vertical="top" wrapText="1"/>
    </xf>
    <xf numFmtId="0" fontId="17" fillId="0" borderId="0" xfId="3" applyFont="1" applyFill="1" applyAlignment="1">
      <alignment horizontal="center" vertical="top"/>
    </xf>
    <xf numFmtId="0" fontId="6" fillId="0" borderId="24" xfId="3" applyFont="1" applyFill="1" applyBorder="1" applyAlignment="1">
      <alignment horizontal="left" vertical="top" wrapText="1"/>
    </xf>
    <xf numFmtId="0" fontId="17" fillId="0" borderId="0" xfId="3" applyFont="1" applyFill="1" applyAlignment="1">
      <alignment horizontal="center" vertical="top" wrapText="1"/>
    </xf>
    <xf numFmtId="0" fontId="18" fillId="0" borderId="0" xfId="3" applyFont="1" applyFill="1" applyAlignment="1">
      <alignment horizontal="center" vertical="top"/>
    </xf>
    <xf numFmtId="0" fontId="11" fillId="0" borderId="27" xfId="3" applyFont="1" applyFill="1" applyBorder="1" applyAlignment="1">
      <alignment horizontal="left" vertical="top" wrapText="1"/>
    </xf>
    <xf numFmtId="0" fontId="11" fillId="0" borderId="26" xfId="3" applyFont="1" applyFill="1" applyBorder="1" applyAlignment="1">
      <alignment horizontal="left" vertical="top" wrapText="1"/>
    </xf>
    <xf numFmtId="0" fontId="6" fillId="0" borderId="27" xfId="3" applyFont="1" applyFill="1" applyBorder="1" applyAlignment="1">
      <alignment horizontal="left" vertical="top" wrapText="1"/>
    </xf>
    <xf numFmtId="0" fontId="6" fillId="0" borderId="26" xfId="3" applyFont="1" applyFill="1" applyBorder="1" applyAlignment="1">
      <alignment horizontal="left" vertical="top" wrapText="1"/>
    </xf>
    <xf numFmtId="0" fontId="12" fillId="0" borderId="27" xfId="3" applyFont="1" applyFill="1" applyBorder="1" applyAlignment="1">
      <alignment horizontal="left" vertical="top" wrapText="1"/>
    </xf>
    <xf numFmtId="0" fontId="12" fillId="0" borderId="26" xfId="3" applyFont="1" applyFill="1" applyBorder="1" applyAlignment="1">
      <alignment horizontal="left" vertical="top" wrapText="1"/>
    </xf>
    <xf numFmtId="0" fontId="11" fillId="0" borderId="27" xfId="3" quotePrefix="1" applyFont="1" applyFill="1" applyBorder="1" applyAlignment="1">
      <alignment horizontal="left" vertical="top" wrapText="1"/>
    </xf>
    <xf numFmtId="0" fontId="11" fillId="0" borderId="26" xfId="3" quotePrefix="1" applyFont="1" applyFill="1" applyBorder="1" applyAlignment="1">
      <alignment horizontal="left" vertical="top" wrapText="1"/>
    </xf>
    <xf numFmtId="0" fontId="6" fillId="3" borderId="14" xfId="3" applyFont="1" applyFill="1" applyBorder="1" applyAlignment="1">
      <alignment horizontal="center" vertical="center" wrapText="1"/>
    </xf>
    <xf numFmtId="0" fontId="19" fillId="6" borderId="31" xfId="3" applyFont="1" applyFill="1" applyBorder="1" applyAlignment="1">
      <alignment horizontal="center" vertical="center"/>
    </xf>
    <xf numFmtId="0" fontId="6" fillId="0" borderId="0" xfId="3" applyFont="1" applyFill="1" applyBorder="1" applyAlignment="1">
      <alignment horizontal="center" vertical="top"/>
    </xf>
    <xf numFmtId="0" fontId="6" fillId="0" borderId="0" xfId="3" applyFont="1" applyFill="1" applyBorder="1" applyAlignment="1">
      <alignment horizontal="left" vertical="top"/>
    </xf>
    <xf numFmtId="0" fontId="6" fillId="3" borderId="1"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6" fillId="3" borderId="5" xfId="3" applyFont="1" applyFill="1" applyBorder="1" applyAlignment="1">
      <alignment horizontal="center" vertical="center" wrapText="1"/>
    </xf>
    <xf numFmtId="0" fontId="6" fillId="3" borderId="8" xfId="3" applyFont="1" applyFill="1" applyBorder="1" applyAlignment="1">
      <alignment horizontal="center" vertical="center" wrapText="1"/>
    </xf>
    <xf numFmtId="0" fontId="6" fillId="3" borderId="9" xfId="3" applyFont="1" applyFill="1" applyBorder="1" applyAlignment="1">
      <alignment horizontal="center" vertical="center" wrapText="1"/>
    </xf>
    <xf numFmtId="0" fontId="6" fillId="3" borderId="10" xfId="3" applyFont="1" applyFill="1" applyBorder="1" applyAlignment="1">
      <alignment horizontal="center" vertical="center" wrapText="1"/>
    </xf>
    <xf numFmtId="0" fontId="6" fillId="3" borderId="12" xfId="3" applyFont="1" applyFill="1" applyBorder="1" applyAlignment="1">
      <alignment horizontal="center" vertical="center" wrapText="1"/>
    </xf>
    <xf numFmtId="0" fontId="6" fillId="3" borderId="13" xfId="3" applyFont="1" applyFill="1" applyBorder="1" applyAlignment="1">
      <alignment horizontal="center" vertical="center" wrapText="1"/>
    </xf>
    <xf numFmtId="0" fontId="6" fillId="3" borderId="3" xfId="3" applyFont="1" applyFill="1" applyBorder="1" applyAlignment="1">
      <alignment horizontal="center" vertical="center" textRotation="90" wrapText="1"/>
    </xf>
    <xf numFmtId="0" fontId="6" fillId="3" borderId="6" xfId="3" applyFont="1" applyFill="1" applyBorder="1" applyAlignment="1">
      <alignment horizontal="center" vertical="center" textRotation="90" wrapText="1"/>
    </xf>
    <xf numFmtId="0" fontId="6" fillId="3" borderId="11" xfId="3" applyFont="1" applyFill="1" applyBorder="1" applyAlignment="1">
      <alignment horizontal="center" vertical="center" textRotation="90" wrapText="1"/>
    </xf>
    <xf numFmtId="0" fontId="6" fillId="3" borderId="15" xfId="3" applyFont="1" applyFill="1" applyBorder="1" applyAlignment="1">
      <alignment horizontal="center" vertical="center" wrapText="1"/>
    </xf>
    <xf numFmtId="0" fontId="6" fillId="3" borderId="6"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6" fillId="0" borderId="28" xfId="3" applyFont="1" applyFill="1" applyBorder="1" applyAlignment="1">
      <alignment horizontal="center" vertical="center" textRotation="90" wrapText="1"/>
    </xf>
    <xf numFmtId="0" fontId="6" fillId="0" borderId="6" xfId="3" applyFont="1" applyFill="1" applyBorder="1" applyAlignment="1">
      <alignment horizontal="center" vertical="center" textRotation="90" wrapText="1"/>
    </xf>
    <xf numFmtId="0" fontId="6" fillId="0" borderId="20" xfId="3" applyFont="1" applyFill="1" applyBorder="1" applyAlignment="1">
      <alignment horizontal="center" vertical="center" textRotation="90" wrapText="1"/>
    </xf>
    <xf numFmtId="0" fontId="6" fillId="0" borderId="27" xfId="3" applyNumberFormat="1" applyFont="1" applyFill="1" applyBorder="1" applyAlignment="1">
      <alignment horizontal="center" vertical="top" wrapText="1" readingOrder="1"/>
    </xf>
    <xf numFmtId="0" fontId="6" fillId="0" borderId="26" xfId="3" applyNumberFormat="1" applyFont="1" applyFill="1" applyBorder="1" applyAlignment="1">
      <alignment horizontal="center" vertical="top" wrapText="1" readingOrder="1"/>
    </xf>
    <xf numFmtId="0" fontId="12" fillId="0" borderId="27" xfId="3" applyNumberFormat="1" applyFont="1" applyFill="1" applyBorder="1" applyAlignment="1">
      <alignment horizontal="left" vertical="top" wrapText="1" readingOrder="1"/>
    </xf>
    <xf numFmtId="0" fontId="12" fillId="0" borderId="25" xfId="3" applyNumberFormat="1" applyFont="1" applyFill="1" applyBorder="1" applyAlignment="1">
      <alignment horizontal="left" vertical="top" wrapText="1" readingOrder="1"/>
    </xf>
    <xf numFmtId="0" fontId="12" fillId="0" borderId="26" xfId="3" applyNumberFormat="1" applyFont="1" applyFill="1" applyBorder="1" applyAlignment="1">
      <alignment horizontal="left" vertical="top" wrapText="1" readingOrder="1"/>
    </xf>
    <xf numFmtId="0" fontId="7" fillId="0" borderId="25" xfId="3" quotePrefix="1" applyNumberFormat="1" applyFont="1" applyFill="1" applyBorder="1" applyAlignment="1">
      <alignment horizontal="left" vertical="top" wrapText="1" readingOrder="1"/>
    </xf>
    <xf numFmtId="0" fontId="7" fillId="0" borderId="26" xfId="3" quotePrefix="1" applyNumberFormat="1" applyFont="1" applyFill="1" applyBorder="1" applyAlignment="1">
      <alignment horizontal="left" vertical="top" wrapText="1" readingOrder="1"/>
    </xf>
    <xf numFmtId="0" fontId="21" fillId="0" borderId="0" xfId="3" applyFont="1" applyBorder="1" applyAlignment="1">
      <alignment horizontal="center" vertical="center" readingOrder="1"/>
    </xf>
    <xf numFmtId="0" fontId="18" fillId="0" borderId="0" xfId="3" applyFont="1" applyBorder="1" applyAlignment="1">
      <alignment horizontal="center" vertical="center" readingOrder="1"/>
    </xf>
    <xf numFmtId="0" fontId="25" fillId="0" borderId="0" xfId="3" applyFont="1" applyBorder="1" applyAlignment="1">
      <alignment horizontal="center" vertical="center" readingOrder="1"/>
    </xf>
    <xf numFmtId="0" fontId="14" fillId="0" borderId="0" xfId="3" applyFont="1" applyAlignment="1">
      <alignment horizontal="left" vertical="center" wrapText="1" readingOrder="1"/>
    </xf>
    <xf numFmtId="0" fontId="14" fillId="3" borderId="12" xfId="3" applyFont="1" applyFill="1" applyBorder="1" applyAlignment="1">
      <alignment horizontal="center" vertical="center" readingOrder="1"/>
    </xf>
    <xf numFmtId="0" fontId="14" fillId="3" borderId="13" xfId="3" applyFont="1" applyFill="1" applyBorder="1" applyAlignment="1">
      <alignment horizontal="center" vertical="center" readingOrder="1"/>
    </xf>
    <xf numFmtId="0" fontId="14" fillId="0" borderId="0" xfId="3" applyFont="1" applyBorder="1" applyAlignment="1">
      <alignment horizontal="center" vertical="center" readingOrder="1"/>
    </xf>
    <xf numFmtId="43" fontId="17" fillId="0" borderId="0" xfId="3" applyNumberFormat="1" applyFont="1" applyBorder="1" applyAlignment="1">
      <alignment horizontal="center" vertical="center" readingOrder="1"/>
    </xf>
    <xf numFmtId="0" fontId="24" fillId="0" borderId="0" xfId="3" applyFont="1" applyBorder="1" applyAlignment="1">
      <alignment horizontal="center" vertical="center" readingOrder="1"/>
    </xf>
    <xf numFmtId="0" fontId="68" fillId="0" borderId="25" xfId="3" applyFont="1" applyFill="1" applyBorder="1" applyAlignment="1">
      <alignment horizontal="left" vertical="top" wrapText="1" readingOrder="1"/>
    </xf>
    <xf numFmtId="0" fontId="68" fillId="0" borderId="26" xfId="3" applyFont="1" applyFill="1" applyBorder="1" applyAlignment="1">
      <alignment horizontal="left" vertical="top" wrapText="1" readingOrder="1"/>
    </xf>
    <xf numFmtId="0" fontId="67" fillId="0" borderId="25" xfId="3" applyFont="1" applyFill="1" applyBorder="1" applyAlignment="1">
      <alignment horizontal="right" vertical="top" wrapText="1" readingOrder="1"/>
    </xf>
    <xf numFmtId="0" fontId="67" fillId="0" borderId="26" xfId="3" applyFont="1" applyFill="1" applyBorder="1" applyAlignment="1">
      <alignment horizontal="right" vertical="top" wrapText="1" readingOrder="1"/>
    </xf>
    <xf numFmtId="0" fontId="7" fillId="0" borderId="25" xfId="3" applyNumberFormat="1" applyFont="1" applyFill="1" applyBorder="1" applyAlignment="1">
      <alignment horizontal="left" vertical="top" wrapText="1" readingOrder="1"/>
    </xf>
    <xf numFmtId="0" fontId="7" fillId="0" borderId="26" xfId="3" applyNumberFormat="1" applyFont="1" applyFill="1" applyBorder="1" applyAlignment="1">
      <alignment horizontal="left" vertical="top" wrapText="1" readingOrder="1"/>
    </xf>
    <xf numFmtId="0" fontId="6" fillId="0" borderId="63" xfId="3" applyNumberFormat="1" applyFont="1" applyFill="1" applyBorder="1" applyAlignment="1">
      <alignment horizontal="center" vertical="top" wrapText="1" readingOrder="1"/>
    </xf>
    <xf numFmtId="0" fontId="6" fillId="0" borderId="56" xfId="3" applyNumberFormat="1" applyFont="1" applyFill="1" applyBorder="1" applyAlignment="1">
      <alignment horizontal="center" vertical="top" wrapText="1" readingOrder="1"/>
    </xf>
    <xf numFmtId="0" fontId="6" fillId="0" borderId="5" xfId="3" applyNumberFormat="1" applyFont="1" applyFill="1" applyBorder="1" applyAlignment="1">
      <alignment horizontal="center" vertical="top" wrapText="1" readingOrder="1"/>
    </xf>
    <xf numFmtId="0" fontId="6" fillId="0" borderId="8" xfId="3" applyNumberFormat="1" applyFont="1" applyFill="1" applyBorder="1" applyAlignment="1">
      <alignment horizontal="center" vertical="top" wrapText="1" readingOrder="1"/>
    </xf>
    <xf numFmtId="0" fontId="6" fillId="0" borderId="64" xfId="3" applyNumberFormat="1" applyFont="1" applyFill="1" applyBorder="1" applyAlignment="1">
      <alignment horizontal="center" vertical="top" wrapText="1" readingOrder="1"/>
    </xf>
    <xf numFmtId="0" fontId="6" fillId="0" borderId="65" xfId="3" applyNumberFormat="1" applyFont="1" applyFill="1" applyBorder="1" applyAlignment="1">
      <alignment horizontal="center" vertical="top" wrapText="1" readingOrder="1"/>
    </xf>
    <xf numFmtId="0" fontId="7" fillId="0" borderId="25" xfId="3" applyNumberFormat="1" applyFont="1" applyFill="1" applyBorder="1" applyAlignment="1">
      <alignment horizontal="left" vertical="top" readingOrder="1"/>
    </xf>
    <xf numFmtId="0" fontId="7" fillId="0" borderId="26" xfId="3" applyNumberFormat="1" applyFont="1" applyFill="1" applyBorder="1" applyAlignment="1">
      <alignment horizontal="left" vertical="top" readingOrder="1"/>
    </xf>
    <xf numFmtId="0" fontId="68" fillId="0" borderId="25" xfId="3" applyFont="1" applyFill="1" applyBorder="1" applyAlignment="1">
      <alignment horizontal="center" vertical="top" wrapText="1" readingOrder="1"/>
    </xf>
    <xf numFmtId="0" fontId="68" fillId="0" borderId="26" xfId="3" applyFont="1" applyFill="1" applyBorder="1" applyAlignment="1">
      <alignment horizontal="center" vertical="top" wrapText="1" readingOrder="1"/>
    </xf>
    <xf numFmtId="0" fontId="21" fillId="3" borderId="3" xfId="3" applyFont="1" applyFill="1" applyBorder="1" applyAlignment="1">
      <alignment horizontal="center" vertical="center" wrapText="1" readingOrder="1"/>
    </xf>
    <xf numFmtId="0" fontId="21" fillId="3" borderId="11" xfId="3" applyFont="1" applyFill="1" applyBorder="1" applyAlignment="1">
      <alignment horizontal="center" vertical="center" wrapText="1" readingOrder="1"/>
    </xf>
    <xf numFmtId="0" fontId="20" fillId="6" borderId="12" xfId="3" applyNumberFormat="1" applyFont="1" applyFill="1" applyBorder="1" applyAlignment="1">
      <alignment horizontal="center" vertical="center" readingOrder="1"/>
    </xf>
    <xf numFmtId="0" fontId="20" fillId="6" borderId="13" xfId="3" applyNumberFormat="1" applyFont="1" applyFill="1" applyBorder="1" applyAlignment="1">
      <alignment horizontal="center" vertical="center" readingOrder="1"/>
    </xf>
    <xf numFmtId="0" fontId="20" fillId="6" borderId="15" xfId="3" applyNumberFormat="1" applyFont="1" applyFill="1" applyBorder="1" applyAlignment="1">
      <alignment horizontal="center" vertical="center" readingOrder="1"/>
    </xf>
    <xf numFmtId="0" fontId="21" fillId="3" borderId="1" xfId="3" applyFont="1" applyFill="1" applyBorder="1" applyAlignment="1">
      <alignment horizontal="center" vertical="center" wrapText="1" readingOrder="1"/>
    </xf>
    <xf numFmtId="0" fontId="21" fillId="3" borderId="4" xfId="3" applyFont="1" applyFill="1" applyBorder="1" applyAlignment="1">
      <alignment horizontal="center" vertical="center" wrapText="1" readingOrder="1"/>
    </xf>
    <xf numFmtId="0" fontId="21" fillId="3" borderId="5" xfId="3" applyFont="1" applyFill="1" applyBorder="1" applyAlignment="1">
      <alignment horizontal="center" vertical="center" wrapText="1" readingOrder="1"/>
    </xf>
    <xf numFmtId="0" fontId="21" fillId="3" borderId="8" xfId="3" applyFont="1" applyFill="1" applyBorder="1" applyAlignment="1">
      <alignment horizontal="center" vertical="center" wrapText="1" readingOrder="1"/>
    </xf>
    <xf numFmtId="0" fontId="21" fillId="3" borderId="9" xfId="3" applyFont="1" applyFill="1" applyBorder="1" applyAlignment="1">
      <alignment horizontal="center" vertical="center" wrapText="1" readingOrder="1"/>
    </xf>
    <xf numFmtId="0" fontId="21" fillId="3" borderId="10" xfId="3" applyFont="1" applyFill="1" applyBorder="1" applyAlignment="1">
      <alignment horizontal="center" vertical="center" wrapText="1" readingOrder="1"/>
    </xf>
    <xf numFmtId="43" fontId="21" fillId="3" borderId="12" xfId="3" applyNumberFormat="1" applyFont="1" applyFill="1" applyBorder="1" applyAlignment="1">
      <alignment horizontal="center" vertical="center" wrapText="1" readingOrder="1"/>
    </xf>
    <xf numFmtId="43" fontId="21" fillId="3" borderId="13" xfId="3" applyNumberFormat="1" applyFont="1" applyFill="1" applyBorder="1" applyAlignment="1">
      <alignment horizontal="center" vertical="center" wrapText="1" readingOrder="1"/>
    </xf>
    <xf numFmtId="43" fontId="21" fillId="3" borderId="3" xfId="3" applyNumberFormat="1" applyFont="1" applyFill="1" applyBorder="1" applyAlignment="1">
      <alignment horizontal="center" vertical="center" textRotation="90" wrapText="1" readingOrder="1"/>
    </xf>
    <xf numFmtId="43" fontId="21" fillId="3" borderId="6" xfId="3" applyNumberFormat="1" applyFont="1" applyFill="1" applyBorder="1" applyAlignment="1">
      <alignment horizontal="center" vertical="center" textRotation="90" wrapText="1" readingOrder="1"/>
    </xf>
    <xf numFmtId="43" fontId="21" fillId="3" borderId="11" xfId="3" applyNumberFormat="1" applyFont="1" applyFill="1" applyBorder="1" applyAlignment="1">
      <alignment horizontal="center" vertical="center" textRotation="90" wrapText="1" readingOrder="1"/>
    </xf>
    <xf numFmtId="0" fontId="21" fillId="3" borderId="12" xfId="3" applyFont="1" applyFill="1" applyBorder="1" applyAlignment="1">
      <alignment horizontal="center" vertical="center" wrapText="1" readingOrder="1"/>
    </xf>
    <xf numFmtId="0" fontId="21" fillId="3" borderId="15" xfId="3" applyFont="1" applyFill="1" applyBorder="1" applyAlignment="1">
      <alignment horizontal="center" vertical="center" wrapText="1" readingOrder="1"/>
    </xf>
    <xf numFmtId="43" fontId="21" fillId="3" borderId="3" xfId="3" applyNumberFormat="1" applyFont="1" applyFill="1" applyBorder="1" applyAlignment="1">
      <alignment horizontal="center" vertical="center" wrapText="1" readingOrder="1"/>
    </xf>
    <xf numFmtId="43" fontId="21" fillId="3" borderId="11" xfId="3" applyNumberFormat="1" applyFont="1" applyFill="1" applyBorder="1" applyAlignment="1">
      <alignment horizontal="center" vertical="center" wrapText="1" readingOrder="1"/>
    </xf>
    <xf numFmtId="43" fontId="21" fillId="3" borderId="1" xfId="3" applyNumberFormat="1" applyFont="1" applyFill="1" applyBorder="1" applyAlignment="1">
      <alignment horizontal="center" vertical="center" wrapText="1" readingOrder="1"/>
    </xf>
    <xf numFmtId="43" fontId="21" fillId="3" borderId="9" xfId="3" applyNumberFormat="1" applyFont="1" applyFill="1" applyBorder="1" applyAlignment="1">
      <alignment horizontal="center" vertical="center" wrapText="1" readingOrder="1"/>
    </xf>
    <xf numFmtId="0" fontId="21" fillId="3" borderId="2" xfId="3" applyFont="1" applyFill="1" applyBorder="1" applyAlignment="1">
      <alignment horizontal="center" vertical="center" wrapText="1" readingOrder="1"/>
    </xf>
    <xf numFmtId="0" fontId="21" fillId="3" borderId="0" xfId="3" applyFont="1" applyFill="1" applyBorder="1" applyAlignment="1">
      <alignment horizontal="center" vertical="center" wrapText="1" readingOrder="1"/>
    </xf>
    <xf numFmtId="0" fontId="21" fillId="3" borderId="7" xfId="3" applyFont="1" applyFill="1" applyBorder="1" applyAlignment="1">
      <alignment horizontal="center" vertical="center" wrapText="1" readingOrder="1"/>
    </xf>
    <xf numFmtId="0" fontId="6" fillId="0" borderId="33" xfId="3" applyNumberFormat="1" applyFont="1" applyFill="1" applyBorder="1" applyAlignment="1">
      <alignment horizontal="center" vertical="top" wrapText="1" readingOrder="1"/>
    </xf>
    <xf numFmtId="0" fontId="6" fillId="0" borderId="51" xfId="3" applyNumberFormat="1" applyFont="1" applyFill="1" applyBorder="1" applyAlignment="1">
      <alignment horizontal="center" vertical="top" wrapText="1" readingOrder="1"/>
    </xf>
    <xf numFmtId="0" fontId="21" fillId="0" borderId="0" xfId="3" applyFont="1" applyAlignment="1">
      <alignment horizontal="left" vertical="center" wrapText="1" readingOrder="1"/>
    </xf>
    <xf numFmtId="0" fontId="14" fillId="0" borderId="7" xfId="3" applyFont="1" applyBorder="1" applyAlignment="1">
      <alignment horizontal="center" vertical="center" wrapText="1" readingOrder="1"/>
    </xf>
    <xf numFmtId="0" fontId="68" fillId="0" borderId="52" xfId="3" applyFont="1" applyFill="1" applyBorder="1" applyAlignment="1">
      <alignment horizontal="left" vertical="top" wrapText="1" readingOrder="1"/>
    </xf>
    <xf numFmtId="0" fontId="68" fillId="0" borderId="51" xfId="3" applyFont="1" applyFill="1" applyBorder="1" applyAlignment="1">
      <alignment horizontal="left" vertical="top" wrapText="1" readingOrder="1"/>
    </xf>
    <xf numFmtId="0" fontId="12" fillId="0" borderId="33" xfId="3" applyNumberFormat="1" applyFont="1" applyFill="1" applyBorder="1" applyAlignment="1">
      <alignment horizontal="left" vertical="top" wrapText="1" readingOrder="1"/>
    </xf>
    <xf numFmtId="0" fontId="12" fillId="0" borderId="52" xfId="3" applyNumberFormat="1" applyFont="1" applyFill="1" applyBorder="1" applyAlignment="1">
      <alignment horizontal="left" vertical="top" wrapText="1" readingOrder="1"/>
    </xf>
    <xf numFmtId="0" fontId="12" fillId="0" borderId="51" xfId="3" applyNumberFormat="1" applyFont="1" applyFill="1" applyBorder="1" applyAlignment="1">
      <alignment horizontal="left" vertical="top" wrapText="1" readingOrder="1"/>
    </xf>
    <xf numFmtId="0" fontId="6" fillId="0" borderId="27" xfId="6" applyFont="1" applyFill="1" applyBorder="1" applyAlignment="1">
      <alignment horizontal="left" vertical="top" wrapText="1"/>
    </xf>
    <xf numFmtId="0" fontId="6" fillId="0" borderId="25" xfId="6" applyFont="1" applyFill="1" applyBorder="1" applyAlignment="1">
      <alignment horizontal="left" vertical="top" wrapText="1"/>
    </xf>
    <xf numFmtId="0" fontId="6" fillId="0" borderId="26" xfId="6" applyFont="1" applyFill="1" applyBorder="1" applyAlignment="1">
      <alignment horizontal="left" vertical="top" wrapText="1"/>
    </xf>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12" fillId="3" borderId="41" xfId="6" applyFont="1" applyFill="1" applyBorder="1" applyAlignment="1">
      <alignment horizontal="center" vertical="center"/>
    </xf>
    <xf numFmtId="0" fontId="12" fillId="3" borderId="57" xfId="6" applyFont="1" applyFill="1" applyBorder="1" applyAlignment="1">
      <alignment horizontal="center" vertical="center"/>
    </xf>
    <xf numFmtId="0" fontId="12" fillId="3" borderId="42" xfId="6" applyFont="1" applyFill="1" applyBorder="1" applyAlignment="1">
      <alignment horizontal="center" vertical="center"/>
    </xf>
    <xf numFmtId="0" fontId="6" fillId="0" borderId="27" xfId="6" quotePrefix="1" applyFont="1" applyFill="1" applyBorder="1" applyAlignment="1">
      <alignment horizontal="left" vertical="top" wrapText="1"/>
    </xf>
    <xf numFmtId="0" fontId="6" fillId="0" borderId="25" xfId="6" quotePrefix="1" applyFont="1" applyFill="1" applyBorder="1" applyAlignment="1">
      <alignment horizontal="left" vertical="top" wrapText="1"/>
    </xf>
    <xf numFmtId="0" fontId="6" fillId="0" borderId="26" xfId="6" quotePrefix="1" applyFont="1" applyFill="1" applyBorder="1" applyAlignment="1">
      <alignment horizontal="left" vertical="top" wrapText="1"/>
    </xf>
    <xf numFmtId="0" fontId="6" fillId="2" borderId="27" xfId="6" applyFont="1" applyFill="1" applyBorder="1" applyAlignment="1">
      <alignment horizontal="left" vertical="top" wrapText="1"/>
    </xf>
    <xf numFmtId="0" fontId="6" fillId="2" borderId="25" xfId="6" applyFont="1" applyFill="1" applyBorder="1" applyAlignment="1">
      <alignment horizontal="left" vertical="top" wrapText="1"/>
    </xf>
    <xf numFmtId="0" fontId="6" fillId="2" borderId="26" xfId="6" applyFont="1" applyFill="1" applyBorder="1" applyAlignment="1">
      <alignment horizontal="left" vertical="top" wrapText="1"/>
    </xf>
    <xf numFmtId="0" fontId="7" fillId="2" borderId="25" xfId="6" applyFont="1" applyFill="1" applyBorder="1" applyAlignment="1">
      <alignment horizontal="left" vertical="top" wrapText="1"/>
    </xf>
    <xf numFmtId="0" fontId="7" fillId="2" borderId="26" xfId="6" applyFont="1" applyFill="1" applyBorder="1" applyAlignment="1">
      <alignment horizontal="left" vertical="top" wrapText="1"/>
    </xf>
    <xf numFmtId="0" fontId="7" fillId="0" borderId="25" xfId="6" applyFont="1" applyFill="1" applyBorder="1" applyAlignment="1">
      <alignment horizontal="left" vertical="top"/>
    </xf>
    <xf numFmtId="0" fontId="7" fillId="0" borderId="26" xfId="6" applyFont="1" applyFill="1" applyBorder="1" applyAlignment="1">
      <alignment horizontal="left" vertical="top"/>
    </xf>
    <xf numFmtId="0" fontId="7" fillId="0" borderId="25" xfId="6" quotePrefix="1" applyFont="1" applyFill="1" applyBorder="1" applyAlignment="1">
      <alignment horizontal="left" vertical="top" wrapText="1"/>
    </xf>
    <xf numFmtId="0" fontId="7" fillId="0" borderId="26" xfId="6" quotePrefix="1" applyFont="1" applyFill="1" applyBorder="1" applyAlignment="1">
      <alignment horizontal="left" vertical="top" wrapText="1"/>
    </xf>
    <xf numFmtId="0" fontId="7" fillId="0" borderId="25" xfId="6" quotePrefix="1" applyFont="1" applyFill="1" applyBorder="1" applyAlignment="1">
      <alignment horizontal="left" vertical="top"/>
    </xf>
    <xf numFmtId="0" fontId="7" fillId="0" borderId="26" xfId="6" quotePrefix="1" applyFont="1" applyFill="1" applyBorder="1" applyAlignment="1">
      <alignment horizontal="left" vertical="top"/>
    </xf>
    <xf numFmtId="0" fontId="6" fillId="3" borderId="12" xfId="6" applyFont="1" applyFill="1" applyBorder="1" applyAlignment="1">
      <alignment horizontal="center" vertical="center" wrapText="1"/>
    </xf>
    <xf numFmtId="0" fontId="6" fillId="3" borderId="15" xfId="6" applyFont="1" applyFill="1" applyBorder="1" applyAlignment="1">
      <alignment horizontal="center" vertical="center" wrapText="1"/>
    </xf>
    <xf numFmtId="0" fontId="11" fillId="6" borderId="14" xfId="6" quotePrefix="1" applyFont="1" applyFill="1" applyBorder="1" applyAlignment="1">
      <alignment horizontal="center" vertical="center"/>
    </xf>
    <xf numFmtId="0" fontId="11" fillId="6" borderId="14" xfId="6" applyFont="1" applyFill="1" applyBorder="1" applyAlignment="1">
      <alignment horizontal="center" vertical="center"/>
    </xf>
    <xf numFmtId="0" fontId="11" fillId="6" borderId="12" xfId="6" quotePrefix="1" applyFont="1" applyFill="1" applyBorder="1" applyAlignment="1">
      <alignment horizontal="center" vertical="center"/>
    </xf>
    <xf numFmtId="0" fontId="11" fillId="6" borderId="13" xfId="6" quotePrefix="1" applyFont="1" applyFill="1" applyBorder="1" applyAlignment="1">
      <alignment horizontal="center" vertical="center"/>
    </xf>
    <xf numFmtId="0" fontId="11" fillId="6" borderId="15" xfId="6" quotePrefix="1" applyFont="1" applyFill="1" applyBorder="1" applyAlignment="1">
      <alignment horizontal="center" vertical="center"/>
    </xf>
    <xf numFmtId="0" fontId="6" fillId="3" borderId="1" xfId="6" applyFont="1" applyFill="1" applyBorder="1" applyAlignment="1">
      <alignment horizontal="center" vertical="center" wrapText="1"/>
    </xf>
    <xf numFmtId="0" fontId="6" fillId="3" borderId="2" xfId="6" applyFont="1" applyFill="1" applyBorder="1" applyAlignment="1">
      <alignment horizontal="center" vertical="center" wrapText="1"/>
    </xf>
    <xf numFmtId="0" fontId="6" fillId="3" borderId="3" xfId="6" applyFont="1" applyFill="1" applyBorder="1" applyAlignment="1">
      <alignment horizontal="center" vertical="center" textRotation="90" wrapText="1"/>
    </xf>
    <xf numFmtId="0" fontId="7" fillId="3" borderId="11" xfId="6" applyFont="1" applyFill="1" applyBorder="1" applyAlignment="1">
      <alignment horizontal="center" vertical="center" textRotation="90" wrapText="1"/>
    </xf>
    <xf numFmtId="0" fontId="7" fillId="0" borderId="40" xfId="6" applyFont="1" applyFill="1" applyBorder="1" applyAlignment="1">
      <alignment horizontal="center" vertical="center" wrapText="1"/>
    </xf>
    <xf numFmtId="0" fontId="7" fillId="0" borderId="43" xfId="6" applyFont="1" applyFill="1" applyBorder="1" applyAlignment="1">
      <alignment horizontal="center" vertical="center" wrapText="1"/>
    </xf>
    <xf numFmtId="0" fontId="6" fillId="3" borderId="9" xfId="6" applyFont="1" applyFill="1" applyBorder="1" applyAlignment="1">
      <alignment horizontal="center" vertical="center" wrapText="1"/>
    </xf>
    <xf numFmtId="0" fontId="6" fillId="3" borderId="7" xfId="6" applyFont="1" applyFill="1" applyBorder="1" applyAlignment="1">
      <alignment horizontal="center" vertical="center" wrapText="1"/>
    </xf>
    <xf numFmtId="0" fontId="6" fillId="3" borderId="3" xfId="6" applyFont="1" applyFill="1" applyBorder="1" applyAlignment="1">
      <alignment horizontal="center" vertical="center" wrapText="1"/>
    </xf>
    <xf numFmtId="0" fontId="6" fillId="3" borderId="11" xfId="6" applyFont="1" applyFill="1" applyBorder="1" applyAlignment="1">
      <alignment horizontal="center" vertical="center" wrapText="1"/>
    </xf>
    <xf numFmtId="0" fontId="6" fillId="3" borderId="3" xfId="0" applyFont="1" applyFill="1" applyBorder="1" applyAlignment="1">
      <alignment horizontal="center" vertical="center" textRotation="90" wrapText="1"/>
    </xf>
    <xf numFmtId="0" fontId="6" fillId="3" borderId="11" xfId="0" applyFont="1" applyFill="1" applyBorder="1" applyAlignment="1">
      <alignment horizontal="center" vertical="center" textRotation="90" wrapText="1"/>
    </xf>
    <xf numFmtId="0" fontId="6" fillId="3" borderId="14" xfId="0" applyFont="1" applyFill="1" applyBorder="1" applyAlignment="1">
      <alignment horizontal="center" vertical="center" wrapText="1"/>
    </xf>
    <xf numFmtId="0" fontId="6" fillId="0" borderId="27" xfId="0" applyFont="1" applyBorder="1" applyAlignment="1">
      <alignment horizontal="left" vertical="top" wrapText="1"/>
    </xf>
    <xf numFmtId="0" fontId="6" fillId="0" borderId="25" xfId="0" applyFont="1" applyBorder="1" applyAlignment="1">
      <alignment horizontal="left" vertical="top" wrapText="1"/>
    </xf>
    <xf numFmtId="0" fontId="6" fillId="3" borderId="14"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9" fillId="6" borderId="12" xfId="0" quotePrefix="1" applyFont="1" applyFill="1" applyBorder="1" applyAlignment="1">
      <alignment horizontal="center" vertical="center"/>
    </xf>
    <xf numFmtId="0" fontId="19" fillId="6" borderId="13" xfId="0" applyFont="1" applyFill="1" applyBorder="1" applyAlignment="1">
      <alignment horizontal="center" vertical="center"/>
    </xf>
    <xf numFmtId="0" fontId="19" fillId="6" borderId="15" xfId="0" applyFont="1" applyFill="1" applyBorder="1" applyAlignment="1">
      <alignment horizontal="center" vertical="center"/>
    </xf>
    <xf numFmtId="0" fontId="19" fillId="6" borderId="15" xfId="0" quotePrefix="1" applyFont="1" applyFill="1" applyBorder="1" applyAlignment="1">
      <alignment horizontal="center" vertical="center"/>
    </xf>
    <xf numFmtId="0" fontId="6" fillId="2" borderId="27" xfId="0" applyFont="1" applyFill="1" applyBorder="1" applyAlignment="1">
      <alignment horizontal="left" vertical="top" wrapText="1"/>
    </xf>
    <xf numFmtId="0" fontId="6" fillId="2" borderId="25" xfId="0" applyFont="1" applyFill="1" applyBorder="1" applyAlignment="1">
      <alignment horizontal="left" vertical="top" wrapText="1"/>
    </xf>
    <xf numFmtId="0" fontId="6" fillId="0" borderId="26" xfId="0" applyFont="1" applyBorder="1" applyAlignment="1">
      <alignment horizontal="left" vertical="top" wrapText="1"/>
    </xf>
    <xf numFmtId="9" fontId="7" fillId="0" borderId="3" xfId="0" applyNumberFormat="1" applyFont="1" applyBorder="1" applyAlignment="1">
      <alignment horizontal="center" vertical="top"/>
    </xf>
    <xf numFmtId="9" fontId="7" fillId="0" borderId="6" xfId="0" applyNumberFormat="1" applyFont="1" applyBorder="1" applyAlignment="1">
      <alignment horizontal="center" vertical="top"/>
    </xf>
    <xf numFmtId="9" fontId="7" fillId="0" borderId="11" xfId="0" applyNumberFormat="1" applyFont="1" applyBorder="1" applyAlignment="1">
      <alignment horizontal="center" vertical="top"/>
    </xf>
    <xf numFmtId="0" fontId="7" fillId="0" borderId="24" xfId="0" applyFont="1" applyBorder="1" applyAlignment="1">
      <alignment horizontal="center" vertical="top"/>
    </xf>
    <xf numFmtId="0" fontId="6" fillId="0" borderId="24" xfId="0" applyFont="1" applyBorder="1" applyAlignment="1">
      <alignment horizontal="left" vertical="top" wrapText="1"/>
    </xf>
    <xf numFmtId="0" fontId="7" fillId="0" borderId="24" xfId="0" applyFont="1" applyBorder="1" applyAlignment="1">
      <alignment horizontal="center" vertical="top" wrapText="1"/>
    </xf>
    <xf numFmtId="9" fontId="7" fillId="0" borderId="24" xfId="0" applyNumberFormat="1" applyFont="1" applyBorder="1" applyAlignment="1">
      <alignment horizontal="center" vertical="top"/>
    </xf>
    <xf numFmtId="9" fontId="7" fillId="0" borderId="3"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41" fontId="7" fillId="0" borderId="24" xfId="1" applyFont="1" applyBorder="1" applyAlignment="1">
      <alignment horizontal="center" vertical="top"/>
    </xf>
    <xf numFmtId="0" fontId="7" fillId="0" borderId="3" xfId="0" applyFont="1" applyBorder="1" applyAlignment="1">
      <alignment horizontal="left" vertical="top"/>
    </xf>
    <xf numFmtId="0" fontId="7" fillId="0" borderId="11" xfId="0" applyFont="1" applyBorder="1" applyAlignment="1">
      <alignment horizontal="left" vertical="top"/>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0" xfId="0" applyFont="1" applyFill="1" applyBorder="1" applyAlignment="1">
      <alignment horizontal="center" vertical="center"/>
    </xf>
    <xf numFmtId="0" fontId="18" fillId="0" borderId="0" xfId="0" applyFont="1" applyAlignment="1">
      <alignment horizontal="center"/>
    </xf>
    <xf numFmtId="0" fontId="17" fillId="0" borderId="0" xfId="0" applyFont="1" applyAlignment="1">
      <alignment horizontal="center"/>
    </xf>
    <xf numFmtId="0" fontId="32" fillId="6" borderId="14" xfId="0" quotePrefix="1" applyFont="1" applyFill="1" applyBorder="1" applyAlignment="1">
      <alignment horizontal="center" vertical="center"/>
    </xf>
    <xf numFmtId="0" fontId="32" fillId="6" borderId="14" xfId="0" applyFont="1" applyFill="1" applyBorder="1" applyAlignment="1">
      <alignment horizontal="center" vertical="center"/>
    </xf>
    <xf numFmtId="49" fontId="2" fillId="0" borderId="26" xfId="0" applyNumberFormat="1" applyFont="1" applyBorder="1" applyAlignment="1">
      <alignment horizontal="left" vertical="top" wrapText="1"/>
    </xf>
    <xf numFmtId="49" fontId="3" fillId="3" borderId="12" xfId="0" applyNumberFormat="1" applyFont="1" applyFill="1" applyBorder="1" applyAlignment="1">
      <alignment horizontal="center" vertical="center"/>
    </xf>
    <xf numFmtId="49" fontId="3" fillId="3" borderId="13" xfId="0" applyNumberFormat="1" applyFont="1" applyFill="1" applyBorder="1" applyAlignment="1">
      <alignment horizontal="center" vertical="center"/>
    </xf>
    <xf numFmtId="49" fontId="3" fillId="3" borderId="15" xfId="0" applyNumberFormat="1" applyFont="1" applyFill="1" applyBorder="1" applyAlignment="1">
      <alignment horizontal="center" vertical="center"/>
    </xf>
    <xf numFmtId="3" fontId="15" fillId="0" borderId="0" xfId="0" applyNumberFormat="1" applyFont="1" applyAlignment="1">
      <alignment horizontal="center"/>
    </xf>
    <xf numFmtId="0" fontId="3" fillId="0" borderId="27" xfId="0" applyFont="1" applyBorder="1" applyAlignment="1">
      <alignment horizontal="left" vertical="top" wrapText="1"/>
    </xf>
    <xf numFmtId="0" fontId="3" fillId="0" borderId="26" xfId="0" applyFont="1" applyBorder="1" applyAlignment="1">
      <alignment horizontal="left" vertical="top" wrapText="1"/>
    </xf>
    <xf numFmtId="49" fontId="3" fillId="0" borderId="27" xfId="0" applyNumberFormat="1" applyFont="1" applyBorder="1" applyAlignment="1">
      <alignment horizontal="left" vertical="top" wrapText="1"/>
    </xf>
    <xf numFmtId="49" fontId="3" fillId="0" borderId="26" xfId="0" applyNumberFormat="1" applyFont="1" applyBorder="1" applyAlignment="1">
      <alignment horizontal="left" vertical="top"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textRotation="90" wrapText="1"/>
    </xf>
    <xf numFmtId="0" fontId="3" fillId="3" borderId="11" xfId="0" applyFont="1" applyFill="1" applyBorder="1" applyAlignment="1">
      <alignment horizontal="center" vertical="center" textRotation="90"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5" xfId="0" applyFont="1" applyFill="1" applyBorder="1" applyAlignment="1">
      <alignment horizontal="center" vertical="center"/>
    </xf>
    <xf numFmtId="0" fontId="32" fillId="6" borderId="12" xfId="0" quotePrefix="1" applyFont="1" applyFill="1" applyBorder="1" applyAlignment="1">
      <alignment horizontal="center" vertical="center"/>
    </xf>
    <xf numFmtId="0" fontId="32" fillId="6" borderId="13" xfId="0" applyFont="1" applyFill="1" applyBorder="1" applyAlignment="1">
      <alignment horizontal="center" vertical="center"/>
    </xf>
    <xf numFmtId="0" fontId="32" fillId="6" borderId="15" xfId="0" applyFont="1" applyFill="1" applyBorder="1" applyAlignment="1">
      <alignment horizontal="center" vertical="center"/>
    </xf>
    <xf numFmtId="0" fontId="3" fillId="3" borderId="12" xfId="0" applyFont="1" applyFill="1" applyBorder="1" applyAlignment="1">
      <alignment horizontal="center" wrapText="1"/>
    </xf>
    <xf numFmtId="0" fontId="3" fillId="3" borderId="15" xfId="0" applyFont="1" applyFill="1" applyBorder="1" applyAlignment="1">
      <alignment horizontal="center" wrapText="1"/>
    </xf>
    <xf numFmtId="0" fontId="3" fillId="3" borderId="1"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9" xfId="0" applyFont="1" applyFill="1" applyBorder="1" applyAlignment="1">
      <alignment horizontal="center" vertical="center"/>
    </xf>
    <xf numFmtId="0" fontId="35" fillId="0" borderId="0" xfId="0" applyFont="1" applyBorder="1" applyAlignment="1">
      <alignment horizontal="center"/>
    </xf>
    <xf numFmtId="0" fontId="29" fillId="3" borderId="55" xfId="0" applyFont="1" applyFill="1" applyBorder="1" applyAlignment="1">
      <alignment horizontal="center" vertical="center"/>
    </xf>
    <xf numFmtId="0" fontId="34" fillId="0" borderId="0" xfId="0" applyFont="1" applyBorder="1" applyAlignment="1">
      <alignment horizontal="center"/>
    </xf>
    <xf numFmtId="0" fontId="37" fillId="0" borderId="0" xfId="0" applyFont="1" applyBorder="1" applyAlignment="1">
      <alignment horizontal="center"/>
    </xf>
    <xf numFmtId="0" fontId="2" fillId="0" borderId="24" xfId="0" applyFont="1" applyFill="1" applyBorder="1" applyAlignment="1">
      <alignment horizontal="center" vertical="center" wrapText="1"/>
    </xf>
    <xf numFmtId="0" fontId="2" fillId="0" borderId="24" xfId="0" applyFont="1" applyFill="1" applyBorder="1" applyAlignment="1">
      <alignment vertical="center" wrapText="1"/>
    </xf>
    <xf numFmtId="41" fontId="6" fillId="0" borderId="24" xfId="1" applyFont="1" applyFill="1" applyBorder="1" applyAlignment="1">
      <alignment horizontal="right" vertical="center" wrapText="1"/>
    </xf>
    <xf numFmtId="0" fontId="3" fillId="0" borderId="24" xfId="0" applyFont="1" applyFill="1" applyBorder="1" applyAlignment="1">
      <alignment vertical="top" wrapText="1"/>
    </xf>
    <xf numFmtId="41" fontId="3" fillId="0" borderId="24" xfId="1" applyFont="1" applyFill="1" applyBorder="1" applyAlignment="1">
      <alignment horizontal="center" vertical="center"/>
    </xf>
    <xf numFmtId="41" fontId="2" fillId="0" borderId="24" xfId="1" applyFont="1" applyFill="1" applyBorder="1" applyAlignment="1">
      <alignment horizontal="center" vertical="center"/>
    </xf>
    <xf numFmtId="0" fontId="2" fillId="0" borderId="24" xfId="0" applyFont="1" applyFill="1" applyBorder="1" applyAlignment="1">
      <alignment vertical="top" wrapText="1"/>
    </xf>
    <xf numFmtId="0" fontId="2" fillId="0" borderId="24" xfId="0" applyFont="1" applyFill="1" applyBorder="1" applyAlignment="1">
      <alignment horizontal="center"/>
    </xf>
    <xf numFmtId="41" fontId="7" fillId="0" borderId="24" xfId="1" applyFont="1" applyFill="1" applyBorder="1" applyAlignment="1">
      <alignment horizontal="right" vertical="center" wrapText="1"/>
    </xf>
    <xf numFmtId="0" fontId="3" fillId="0" borderId="24" xfId="0" applyFont="1" applyFill="1" applyBorder="1" applyAlignment="1">
      <alignment horizontal="center" vertical="center" wrapText="1"/>
    </xf>
    <xf numFmtId="0" fontId="29" fillId="3" borderId="14" xfId="0" applyFont="1" applyFill="1" applyBorder="1" applyAlignment="1">
      <alignment horizontal="center" vertical="center" wrapText="1"/>
    </xf>
    <xf numFmtId="41" fontId="29" fillId="3" borderId="14" xfId="1" applyFont="1" applyFill="1" applyBorder="1" applyAlignment="1">
      <alignment horizontal="center" vertical="center" wrapText="1"/>
    </xf>
    <xf numFmtId="0" fontId="77" fillId="3" borderId="14" xfId="0" applyFont="1" applyFill="1" applyBorder="1" applyAlignment="1">
      <alignment horizontal="center" vertical="center" wrapText="1"/>
    </xf>
    <xf numFmtId="0" fontId="29" fillId="3" borderId="14" xfId="0" applyFont="1" applyFill="1" applyBorder="1" applyAlignment="1">
      <alignment horizontal="center" vertical="center" textRotation="90" wrapText="1"/>
    </xf>
    <xf numFmtId="0" fontId="29" fillId="3" borderId="3"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29" fillId="3" borderId="11" xfId="0" applyFont="1" applyFill="1" applyBorder="1" applyAlignment="1">
      <alignment horizontal="center" vertical="center" wrapText="1"/>
    </xf>
    <xf numFmtId="0" fontId="6" fillId="2" borderId="27" xfId="0" quotePrefix="1" applyFont="1" applyFill="1" applyBorder="1" applyAlignment="1">
      <alignment horizontal="left" vertical="top" wrapText="1"/>
    </xf>
    <xf numFmtId="0" fontId="3" fillId="3" borderId="14" xfId="6" applyFont="1" applyFill="1" applyBorder="1" applyAlignment="1">
      <alignment horizontal="center" vertical="center" wrapText="1"/>
    </xf>
    <xf numFmtId="0" fontId="3" fillId="3" borderId="1" xfId="6" applyFont="1" applyFill="1" applyBorder="1" applyAlignment="1">
      <alignment horizontal="center" vertical="center" wrapText="1"/>
    </xf>
    <xf numFmtId="0" fontId="3" fillId="3" borderId="4" xfId="6" applyFont="1" applyFill="1" applyBorder="1" applyAlignment="1">
      <alignment horizontal="center" vertical="center" wrapText="1"/>
    </xf>
    <xf numFmtId="0" fontId="3" fillId="3" borderId="9" xfId="6" applyFont="1" applyFill="1" applyBorder="1" applyAlignment="1">
      <alignment horizontal="center" vertical="center" wrapText="1"/>
    </xf>
    <xf numFmtId="0" fontId="3" fillId="3" borderId="10" xfId="6" applyFont="1" applyFill="1" applyBorder="1" applyAlignment="1">
      <alignment horizontal="center" vertical="center" wrapText="1"/>
    </xf>
    <xf numFmtId="0" fontId="3" fillId="3" borderId="3" xfId="6" applyFont="1" applyFill="1" applyBorder="1" applyAlignment="1">
      <alignment horizontal="center" vertical="center"/>
    </xf>
    <xf numFmtId="0" fontId="3" fillId="3" borderId="6" xfId="6" applyFont="1" applyFill="1" applyBorder="1" applyAlignment="1">
      <alignment horizontal="center" vertical="center"/>
    </xf>
    <xf numFmtId="0" fontId="3" fillId="3" borderId="11" xfId="6" applyFont="1" applyFill="1" applyBorder="1" applyAlignment="1">
      <alignment horizontal="center" vertical="center"/>
    </xf>
    <xf numFmtId="0" fontId="3" fillId="3" borderId="3"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3" fillId="3" borderId="11" xfId="6" applyFont="1" applyFill="1" applyBorder="1" applyAlignment="1">
      <alignment horizontal="center" vertical="center" wrapText="1"/>
    </xf>
    <xf numFmtId="0" fontId="3" fillId="3" borderId="2" xfId="6" applyFont="1" applyFill="1" applyBorder="1" applyAlignment="1">
      <alignment horizontal="center" vertical="center" wrapText="1"/>
    </xf>
    <xf numFmtId="0" fontId="3" fillId="3" borderId="5" xfId="6" applyFont="1" applyFill="1" applyBorder="1" applyAlignment="1">
      <alignment horizontal="center" vertical="center" wrapText="1"/>
    </xf>
    <xf numFmtId="0" fontId="3" fillId="3" borderId="0" xfId="6" applyFont="1" applyFill="1" applyBorder="1" applyAlignment="1">
      <alignment horizontal="center" vertical="center" wrapText="1"/>
    </xf>
    <xf numFmtId="0" fontId="3" fillId="3" borderId="8" xfId="6" applyFont="1" applyFill="1" applyBorder="1" applyAlignment="1">
      <alignment horizontal="center" vertical="center" wrapText="1"/>
    </xf>
    <xf numFmtId="0" fontId="3" fillId="3" borderId="7" xfId="6" applyFont="1" applyFill="1" applyBorder="1" applyAlignment="1">
      <alignment horizontal="center" vertical="center" wrapText="1"/>
    </xf>
    <xf numFmtId="0" fontId="3" fillId="3" borderId="1" xfId="6" applyFont="1" applyFill="1" applyBorder="1" applyAlignment="1">
      <alignment horizontal="center" vertical="center"/>
    </xf>
    <xf numFmtId="0" fontId="3" fillId="3" borderId="2" xfId="6" applyFont="1" applyFill="1" applyBorder="1" applyAlignment="1">
      <alignment horizontal="center" vertical="center"/>
    </xf>
    <xf numFmtId="0" fontId="3" fillId="3" borderId="9" xfId="6" applyFont="1" applyFill="1" applyBorder="1" applyAlignment="1">
      <alignment horizontal="center" vertical="center"/>
    </xf>
    <xf numFmtId="0" fontId="3" fillId="3" borderId="7" xfId="6" applyFont="1" applyFill="1" applyBorder="1" applyAlignment="1">
      <alignment horizontal="center" vertical="center"/>
    </xf>
    <xf numFmtId="0" fontId="3" fillId="3" borderId="3" xfId="6" applyFont="1" applyFill="1" applyBorder="1" applyAlignment="1">
      <alignment horizontal="center" vertical="center" textRotation="90" wrapText="1"/>
    </xf>
    <xf numFmtId="0" fontId="3" fillId="3" borderId="6" xfId="6" applyFont="1" applyFill="1" applyBorder="1" applyAlignment="1">
      <alignment horizontal="center" vertical="center" textRotation="90" wrapText="1"/>
    </xf>
    <xf numFmtId="0" fontId="3" fillId="3" borderId="11" xfId="6" applyFont="1" applyFill="1" applyBorder="1" applyAlignment="1">
      <alignment horizontal="center" vertical="center" textRotation="90" wrapText="1"/>
    </xf>
    <xf numFmtId="0" fontId="4" fillId="0" borderId="25" xfId="6" applyFont="1" applyBorder="1" applyAlignment="1">
      <alignment horizontal="left" vertical="top" wrapText="1"/>
    </xf>
    <xf numFmtId="0" fontId="4" fillId="0" borderId="26" xfId="6" applyFont="1" applyBorder="1" applyAlignment="1">
      <alignment horizontal="left" vertical="top" wrapText="1"/>
    </xf>
    <xf numFmtId="0" fontId="18" fillId="0" borderId="0" xfId="6" applyFont="1" applyAlignment="1">
      <alignment horizontal="center"/>
    </xf>
    <xf numFmtId="0" fontId="17" fillId="0" borderId="0" xfId="6" applyFont="1" applyAlignment="1">
      <alignment horizontal="center"/>
    </xf>
    <xf numFmtId="0" fontId="6" fillId="3" borderId="6" xfId="6" applyFont="1" applyFill="1" applyBorder="1" applyAlignment="1">
      <alignment horizontal="center" vertical="center" wrapText="1"/>
    </xf>
    <xf numFmtId="0" fontId="3" fillId="3" borderId="12" xfId="6" applyFont="1" applyFill="1" applyBorder="1" applyAlignment="1">
      <alignment horizontal="center" vertical="center"/>
    </xf>
    <xf numFmtId="0" fontId="3" fillId="3" borderId="13" xfId="6" applyFont="1" applyFill="1" applyBorder="1" applyAlignment="1">
      <alignment horizontal="center" vertical="center"/>
    </xf>
    <xf numFmtId="0" fontId="3" fillId="3" borderId="15" xfId="6" applyFont="1" applyFill="1" applyBorder="1" applyAlignment="1">
      <alignment horizontal="center" vertical="center"/>
    </xf>
    <xf numFmtId="0" fontId="2" fillId="0" borderId="25" xfId="6" applyFont="1" applyBorder="1" applyAlignment="1">
      <alignment horizontal="left" vertical="top" wrapText="1"/>
    </xf>
    <xf numFmtId="0" fontId="2" fillId="0" borderId="26" xfId="6" applyFont="1" applyBorder="1" applyAlignment="1">
      <alignment horizontal="left" vertical="top" wrapText="1"/>
    </xf>
    <xf numFmtId="0" fontId="3" fillId="0" borderId="27" xfId="6" applyFont="1" applyBorder="1" applyAlignment="1">
      <alignment horizontal="left" vertical="top" wrapText="1"/>
    </xf>
    <xf numFmtId="0" fontId="3" fillId="0" borderId="25" xfId="6" applyFont="1" applyBorder="1" applyAlignment="1">
      <alignment horizontal="left" vertical="top" wrapText="1"/>
    </xf>
    <xf numFmtId="0" fontId="3" fillId="0" borderId="26" xfId="6" applyFont="1" applyBorder="1" applyAlignment="1">
      <alignment horizontal="left" vertical="top" wrapText="1"/>
    </xf>
    <xf numFmtId="0" fontId="78" fillId="6" borderId="14" xfId="6" quotePrefix="1" applyFont="1" applyFill="1" applyBorder="1" applyAlignment="1">
      <alignment horizontal="center" vertical="center" wrapText="1"/>
    </xf>
    <xf numFmtId="0" fontId="78" fillId="6" borderId="14" xfId="6" applyFont="1" applyFill="1" applyBorder="1" applyAlignment="1">
      <alignment horizontal="center" vertical="center" wrapText="1"/>
    </xf>
    <xf numFmtId="0" fontId="3" fillId="0" borderId="33" xfId="6" applyFont="1" applyBorder="1" applyAlignment="1">
      <alignment horizontal="left" vertical="top" wrapText="1"/>
    </xf>
    <xf numFmtId="0" fontId="3" fillId="0" borderId="52" xfId="6" applyFont="1" applyBorder="1" applyAlignment="1">
      <alignment horizontal="left" vertical="top" wrapText="1"/>
    </xf>
    <xf numFmtId="0" fontId="3" fillId="0" borderId="51" xfId="6" applyFont="1" applyBorder="1" applyAlignment="1">
      <alignment horizontal="left" vertical="top" wrapText="1"/>
    </xf>
    <xf numFmtId="0" fontId="3" fillId="0" borderId="0" xfId="6" applyFont="1" applyFill="1" applyBorder="1" applyAlignment="1">
      <alignment horizontal="left" vertical="center"/>
    </xf>
    <xf numFmtId="41" fontId="3" fillId="0" borderId="28" xfId="6" applyNumberFormat="1" applyFont="1" applyFill="1" applyBorder="1" applyAlignment="1">
      <alignment horizontal="center" vertical="center"/>
    </xf>
    <xf numFmtId="41" fontId="3" fillId="0" borderId="20" xfId="6" applyNumberFormat="1" applyFont="1" applyFill="1" applyBorder="1" applyAlignment="1">
      <alignment horizontal="center" vertical="center"/>
    </xf>
    <xf numFmtId="0" fontId="2" fillId="0" borderId="28" xfId="6" applyFont="1" applyFill="1" applyBorder="1" applyAlignment="1">
      <alignment horizontal="left" vertical="top"/>
    </xf>
    <xf numFmtId="0" fontId="2" fillId="0" borderId="20" xfId="6" applyFont="1" applyFill="1" applyBorder="1" applyAlignment="1">
      <alignment horizontal="left" vertical="top"/>
    </xf>
    <xf numFmtId="0" fontId="2" fillId="0" borderId="28" xfId="6" quotePrefix="1" applyFont="1" applyFill="1" applyBorder="1" applyAlignment="1">
      <alignment horizontal="center" vertical="center"/>
    </xf>
    <xf numFmtId="0" fontId="2" fillId="0" borderId="20" xfId="6" quotePrefix="1" applyFont="1" applyFill="1" applyBorder="1" applyAlignment="1">
      <alignment horizontal="center" vertical="center"/>
    </xf>
    <xf numFmtId="41" fontId="7" fillId="0" borderId="28" xfId="8" applyNumberFormat="1" applyFont="1" applyFill="1" applyBorder="1" applyAlignment="1">
      <alignment horizontal="center" vertical="center"/>
    </xf>
    <xf numFmtId="41" fontId="7" fillId="0" borderId="20" xfId="8" applyNumberFormat="1" applyFont="1" applyFill="1" applyBorder="1" applyAlignment="1">
      <alignment horizontal="center" vertical="center"/>
    </xf>
    <xf numFmtId="41" fontId="2" fillId="0" borderId="28" xfId="6" applyNumberFormat="1" applyFont="1" applyFill="1" applyBorder="1" applyAlignment="1">
      <alignment horizontal="center" vertical="center"/>
    </xf>
    <xf numFmtId="41" fontId="2" fillId="0" borderId="20" xfId="6" applyNumberFormat="1" applyFont="1" applyFill="1" applyBorder="1" applyAlignment="1">
      <alignment horizontal="center" vertical="center"/>
    </xf>
    <xf numFmtId="0" fontId="3" fillId="0" borderId="28" xfId="6" applyFont="1" applyFill="1" applyBorder="1" applyAlignment="1">
      <alignment horizontal="left" vertical="top"/>
    </xf>
    <xf numFmtId="0" fontId="3" fillId="0" borderId="20" xfId="6" applyFont="1" applyFill="1" applyBorder="1" applyAlignment="1">
      <alignment horizontal="left" vertical="top"/>
    </xf>
    <xf numFmtId="41" fontId="6" fillId="0" borderId="28" xfId="8" applyNumberFormat="1" applyFont="1" applyFill="1" applyBorder="1" applyAlignment="1">
      <alignment horizontal="center" vertical="center"/>
    </xf>
    <xf numFmtId="41" fontId="6" fillId="0" borderId="20" xfId="8" applyNumberFormat="1" applyFont="1" applyFill="1" applyBorder="1" applyAlignment="1">
      <alignment horizontal="center" vertical="center"/>
    </xf>
    <xf numFmtId="41" fontId="3" fillId="0" borderId="28" xfId="8" applyNumberFormat="1" applyFont="1" applyFill="1" applyBorder="1" applyAlignment="1">
      <alignment horizontal="center" vertical="center"/>
    </xf>
    <xf numFmtId="41" fontId="3" fillId="0" borderId="20" xfId="8" applyNumberFormat="1" applyFont="1" applyFill="1" applyBorder="1" applyAlignment="1">
      <alignment horizontal="center" vertical="center"/>
    </xf>
    <xf numFmtId="0" fontId="3" fillId="0" borderId="28" xfId="6" applyFont="1" applyFill="1" applyBorder="1" applyAlignment="1">
      <alignment horizontal="left" vertical="top" wrapText="1"/>
    </xf>
    <xf numFmtId="0" fontId="3" fillId="0" borderId="20" xfId="6" applyFont="1" applyFill="1" applyBorder="1" applyAlignment="1">
      <alignment horizontal="left" vertical="top" wrapText="1"/>
    </xf>
    <xf numFmtId="0" fontId="2" fillId="0" borderId="28" xfId="6" applyFont="1" applyFill="1" applyBorder="1" applyAlignment="1">
      <alignment horizontal="center" vertical="center"/>
    </xf>
    <xf numFmtId="0" fontId="2" fillId="0" borderId="20" xfId="6" applyFont="1" applyFill="1" applyBorder="1" applyAlignment="1">
      <alignment horizontal="center" vertical="center"/>
    </xf>
    <xf numFmtId="0" fontId="2" fillId="0" borderId="6" xfId="6" applyFont="1" applyFill="1" applyBorder="1" applyAlignment="1">
      <alignment horizontal="left" vertical="top"/>
    </xf>
    <xf numFmtId="0" fontId="2" fillId="0" borderId="6" xfId="6" applyFont="1" applyFill="1" applyBorder="1" applyAlignment="1">
      <alignment horizontal="center" vertical="center"/>
    </xf>
    <xf numFmtId="41" fontId="7" fillId="0" borderId="6" xfId="8" applyNumberFormat="1" applyFont="1" applyFill="1" applyBorder="1" applyAlignment="1">
      <alignment horizontal="center" vertical="center"/>
    </xf>
    <xf numFmtId="41" fontId="3" fillId="0" borderId="28" xfId="6" applyNumberFormat="1" applyFont="1" applyFill="1" applyBorder="1" applyAlignment="1">
      <alignment horizontal="center"/>
    </xf>
    <xf numFmtId="41" fontId="3" fillId="0" borderId="20" xfId="6" applyNumberFormat="1" applyFont="1" applyFill="1" applyBorder="1" applyAlignment="1">
      <alignment horizontal="center"/>
    </xf>
    <xf numFmtId="41" fontId="2" fillId="0" borderId="6" xfId="6" applyNumberFormat="1" applyFont="1" applyFill="1" applyBorder="1" applyAlignment="1">
      <alignment horizontal="center" vertical="center"/>
    </xf>
    <xf numFmtId="0" fontId="2" fillId="0" borderId="28" xfId="6" quotePrefix="1" applyFont="1" applyFill="1" applyBorder="1" applyAlignment="1">
      <alignment horizontal="left" vertical="top" wrapText="1"/>
    </xf>
    <xf numFmtId="0" fontId="2" fillId="0" borderId="6" xfId="6" quotePrefix="1" applyFont="1" applyFill="1" applyBorder="1" applyAlignment="1">
      <alignment horizontal="left" vertical="top" wrapText="1"/>
    </xf>
    <xf numFmtId="0" fontId="2" fillId="0" borderId="20" xfId="6" quotePrefix="1" applyFont="1" applyFill="1" applyBorder="1" applyAlignment="1">
      <alignment horizontal="left" vertical="top" wrapText="1"/>
    </xf>
    <xf numFmtId="43" fontId="17" fillId="0" borderId="0" xfId="8" applyFont="1" applyFill="1" applyBorder="1" applyAlignment="1">
      <alignment horizontal="center" vertical="center"/>
    </xf>
    <xf numFmtId="0" fontId="2" fillId="0" borderId="28" xfId="6" applyFont="1" applyFill="1" applyBorder="1" applyAlignment="1">
      <alignment horizontal="left" vertical="top" wrapText="1"/>
    </xf>
    <xf numFmtId="0" fontId="2" fillId="0" borderId="20" xfId="6" applyFont="1" applyFill="1" applyBorder="1" applyAlignment="1">
      <alignment horizontal="left" vertical="top" wrapText="1"/>
    </xf>
    <xf numFmtId="41" fontId="7" fillId="0" borderId="28" xfId="6" applyNumberFormat="1" applyFont="1" applyFill="1" applyBorder="1" applyAlignment="1">
      <alignment horizontal="center" vertical="center"/>
    </xf>
    <xf numFmtId="41" fontId="7" fillId="0" borderId="20" xfId="6" applyNumberFormat="1" applyFont="1" applyFill="1" applyBorder="1" applyAlignment="1">
      <alignment horizontal="center" vertical="center"/>
    </xf>
    <xf numFmtId="43" fontId="25" fillId="0" borderId="0" xfId="8" applyFont="1" applyFill="1" applyBorder="1" applyAlignment="1">
      <alignment horizontal="center" vertical="center"/>
    </xf>
    <xf numFmtId="43" fontId="41" fillId="0" borderId="0" xfId="8" applyFont="1" applyFill="1" applyBorder="1" applyAlignment="1">
      <alignment horizontal="center" vertical="center"/>
    </xf>
    <xf numFmtId="0" fontId="2" fillId="3" borderId="14" xfId="6" applyFont="1" applyFill="1" applyBorder="1" applyAlignment="1">
      <alignment horizontal="center" vertical="center"/>
    </xf>
    <xf numFmtId="0" fontId="2" fillId="0" borderId="6" xfId="6" applyFont="1" applyFill="1" applyBorder="1" applyAlignment="1">
      <alignment horizontal="left" vertical="top" wrapText="1"/>
    </xf>
    <xf numFmtId="41" fontId="7" fillId="0" borderId="28" xfId="7" applyNumberFormat="1" applyFont="1" applyFill="1" applyBorder="1" applyAlignment="1">
      <alignment horizontal="center" vertical="center"/>
    </xf>
    <xf numFmtId="41" fontId="7" fillId="0" borderId="6" xfId="7" applyNumberFormat="1" applyFont="1" applyFill="1" applyBorder="1" applyAlignment="1">
      <alignment horizontal="center" vertical="center"/>
    </xf>
    <xf numFmtId="41" fontId="7" fillId="0" borderId="20" xfId="7" applyNumberFormat="1" applyFont="1" applyFill="1" applyBorder="1" applyAlignment="1">
      <alignment horizontal="center" vertical="center"/>
    </xf>
    <xf numFmtId="0" fontId="3" fillId="0" borderId="6" xfId="6" applyFont="1" applyFill="1" applyBorder="1" applyAlignment="1">
      <alignment horizontal="left" vertical="top"/>
    </xf>
    <xf numFmtId="41" fontId="6" fillId="0" borderId="6" xfId="8" applyNumberFormat="1" applyFont="1" applyFill="1" applyBorder="1" applyAlignment="1">
      <alignment horizontal="center" vertical="center"/>
    </xf>
    <xf numFmtId="41" fontId="3" fillId="0" borderId="6" xfId="6" applyNumberFormat="1" applyFont="1" applyFill="1" applyBorder="1" applyAlignment="1">
      <alignment horizontal="center" vertical="center"/>
    </xf>
    <xf numFmtId="0" fontId="3" fillId="0" borderId="6" xfId="6" applyFont="1" applyFill="1" applyBorder="1" applyAlignment="1">
      <alignment horizontal="left" vertical="top" wrapText="1"/>
    </xf>
    <xf numFmtId="0" fontId="32" fillId="6" borderId="14" xfId="6" quotePrefix="1" applyNumberFormat="1" applyFont="1" applyFill="1" applyBorder="1" applyAlignment="1">
      <alignment horizontal="center" vertical="center" wrapText="1"/>
    </xf>
    <xf numFmtId="0" fontId="32" fillId="6" borderId="14" xfId="6" applyNumberFormat="1" applyFont="1" applyFill="1" applyBorder="1" applyAlignment="1">
      <alignment horizontal="center" vertical="center" wrapText="1"/>
    </xf>
    <xf numFmtId="0" fontId="32" fillId="6" borderId="13" xfId="6" quotePrefix="1" applyFont="1" applyFill="1" applyBorder="1" applyAlignment="1">
      <alignment horizontal="center" vertical="center"/>
    </xf>
    <xf numFmtId="0" fontId="32" fillId="6" borderId="15" xfId="6" applyFont="1" applyFill="1" applyBorder="1" applyAlignment="1">
      <alignment horizontal="center" vertical="center"/>
    </xf>
    <xf numFmtId="0" fontId="3" fillId="0" borderId="33" xfId="6" quotePrefix="1" applyFont="1" applyBorder="1" applyAlignment="1">
      <alignment horizontal="left" vertical="top"/>
    </xf>
    <xf numFmtId="0" fontId="3" fillId="0" borderId="52" xfId="6" quotePrefix="1" applyFont="1" applyBorder="1" applyAlignment="1">
      <alignment horizontal="left" vertical="top"/>
    </xf>
    <xf numFmtId="0" fontId="3" fillId="0" borderId="51" xfId="6" quotePrefix="1" applyFont="1" applyBorder="1" applyAlignment="1">
      <alignment horizontal="left" vertical="top"/>
    </xf>
    <xf numFmtId="0" fontId="3" fillId="0" borderId="52" xfId="6" quotePrefix="1" applyFont="1" applyBorder="1" applyAlignment="1">
      <alignment horizontal="left" vertical="top" wrapText="1"/>
    </xf>
    <xf numFmtId="0" fontId="3" fillId="0" borderId="51" xfId="6" quotePrefix="1" applyFont="1" applyBorder="1" applyAlignment="1">
      <alignment horizontal="left" vertical="top" wrapText="1"/>
    </xf>
    <xf numFmtId="0" fontId="2" fillId="0" borderId="27" xfId="6" quotePrefix="1" applyFont="1" applyBorder="1" applyAlignment="1">
      <alignment horizontal="left" vertical="center"/>
    </xf>
    <xf numFmtId="0" fontId="2" fillId="0" borderId="25" xfId="6" quotePrefix="1" applyFont="1" applyBorder="1" applyAlignment="1">
      <alignment horizontal="left" vertical="center"/>
    </xf>
    <xf numFmtId="0" fontId="2" fillId="0" borderId="26" xfId="6" quotePrefix="1" applyFont="1" applyBorder="1" applyAlignment="1">
      <alignment horizontal="left" vertical="center"/>
    </xf>
    <xf numFmtId="0" fontId="2" fillId="0" borderId="25" xfId="6" quotePrefix="1" applyFont="1" applyBorder="1" applyAlignment="1">
      <alignment horizontal="center" vertical="center"/>
    </xf>
    <xf numFmtId="0" fontId="2" fillId="0" borderId="26" xfId="6" applyFont="1" applyBorder="1" applyAlignment="1">
      <alignment horizontal="left" vertical="center" wrapText="1"/>
    </xf>
    <xf numFmtId="0" fontId="3" fillId="3" borderId="12" xfId="6" applyFont="1" applyFill="1" applyBorder="1" applyAlignment="1">
      <alignment horizontal="center" vertical="center" wrapText="1"/>
    </xf>
    <xf numFmtId="0" fontId="3" fillId="3" borderId="15" xfId="6" applyFont="1" applyFill="1" applyBorder="1" applyAlignment="1">
      <alignment horizontal="center" vertical="center" wrapText="1"/>
    </xf>
    <xf numFmtId="0" fontId="3" fillId="3" borderId="14" xfId="6" applyFont="1" applyFill="1" applyBorder="1" applyAlignment="1">
      <alignment horizontal="center" vertical="center"/>
    </xf>
    <xf numFmtId="0" fontId="6" fillId="3" borderId="14" xfId="6" applyFont="1" applyFill="1" applyBorder="1" applyAlignment="1">
      <alignment horizontal="center" vertical="center" wrapText="1"/>
    </xf>
    <xf numFmtId="0" fontId="44" fillId="3" borderId="14" xfId="6" applyFont="1" applyFill="1" applyBorder="1" applyAlignment="1">
      <alignment horizontal="center" vertical="center"/>
    </xf>
    <xf numFmtId="37" fontId="7" fillId="0" borderId="24" xfId="6" applyNumberFormat="1" applyFont="1" applyBorder="1" applyAlignment="1">
      <alignment horizontal="right" vertical="center"/>
    </xf>
    <xf numFmtId="41" fontId="2" fillId="0" borderId="5" xfId="7" applyFont="1" applyBorder="1" applyAlignment="1">
      <alignment horizontal="center" vertical="center"/>
    </xf>
    <xf numFmtId="0" fontId="2" fillId="0" borderId="26" xfId="6" applyNumberFormat="1" applyFont="1" applyBorder="1" applyAlignment="1">
      <alignment horizontal="left" vertical="center" wrapText="1"/>
    </xf>
    <xf numFmtId="0" fontId="2" fillId="0" borderId="28" xfId="6" applyFont="1" applyBorder="1" applyAlignment="1">
      <alignment horizontal="left" vertical="center" wrapText="1"/>
    </xf>
    <xf numFmtId="0" fontId="2" fillId="0" borderId="20" xfId="6" applyFont="1" applyBorder="1" applyAlignment="1">
      <alignment horizontal="left" vertical="center" wrapText="1"/>
    </xf>
    <xf numFmtId="0" fontId="2" fillId="0" borderId="24" xfId="6" applyFont="1" applyBorder="1" applyAlignment="1">
      <alignment horizontal="center" vertical="center"/>
    </xf>
    <xf numFmtId="9" fontId="2" fillId="0" borderId="24" xfId="6" applyNumberFormat="1" applyFont="1" applyBorder="1" applyAlignment="1">
      <alignment horizontal="center" vertical="center"/>
    </xf>
    <xf numFmtId="37" fontId="2" fillId="0" borderId="24" xfId="6" applyNumberFormat="1" applyFont="1" applyBorder="1" applyAlignment="1">
      <alignment horizontal="center" vertical="center"/>
    </xf>
    <xf numFmtId="41" fontId="2" fillId="0" borderId="5" xfId="7" applyFont="1" applyBorder="1" applyAlignment="1">
      <alignment horizontal="center" vertical="center" wrapText="1"/>
    </xf>
    <xf numFmtId="0" fontId="3" fillId="0" borderId="25" xfId="6" quotePrefix="1" applyFont="1" applyBorder="1" applyAlignment="1">
      <alignment horizontal="left" vertical="center" wrapText="1"/>
    </xf>
    <xf numFmtId="0" fontId="3" fillId="0" borderId="26" xfId="6" quotePrefix="1" applyFont="1" applyBorder="1" applyAlignment="1">
      <alignment horizontal="left" vertical="center" wrapText="1"/>
    </xf>
    <xf numFmtId="37" fontId="7" fillId="0" borderId="29" xfId="6" applyNumberFormat="1" applyFont="1" applyBorder="1" applyAlignment="1">
      <alignment horizontal="right" vertical="center"/>
    </xf>
    <xf numFmtId="37" fontId="2" fillId="0" borderId="29" xfId="6" applyNumberFormat="1" applyFont="1" applyBorder="1" applyAlignment="1">
      <alignment horizontal="center" vertical="center"/>
    </xf>
    <xf numFmtId="0" fontId="21" fillId="3" borderId="12" xfId="6" applyFont="1" applyFill="1" applyBorder="1" applyAlignment="1">
      <alignment horizontal="center" vertical="center"/>
    </xf>
    <xf numFmtId="0" fontId="21" fillId="3" borderId="13" xfId="6" applyFont="1" applyFill="1" applyBorder="1" applyAlignment="1">
      <alignment horizontal="center" vertical="center"/>
    </xf>
    <xf numFmtId="0" fontId="21" fillId="3" borderId="15" xfId="6" applyFont="1" applyFill="1" applyBorder="1" applyAlignment="1">
      <alignment horizontal="center" vertical="center"/>
    </xf>
    <xf numFmtId="0" fontId="2" fillId="0" borderId="32" xfId="6" quotePrefix="1" applyFont="1" applyBorder="1" applyAlignment="1">
      <alignment horizontal="left" vertical="center"/>
    </xf>
    <xf numFmtId="0" fontId="2" fillId="0" borderId="53" xfId="6" quotePrefix="1" applyFont="1" applyBorder="1" applyAlignment="1">
      <alignment horizontal="left" vertical="center"/>
    </xf>
    <xf numFmtId="0" fontId="2" fillId="0" borderId="30" xfId="6" quotePrefix="1" applyFont="1" applyBorder="1" applyAlignment="1">
      <alignment horizontal="left" vertical="center"/>
    </xf>
    <xf numFmtId="0" fontId="2" fillId="0" borderId="53" xfId="6" quotePrefix="1" applyFont="1" applyBorder="1" applyAlignment="1">
      <alignment horizontal="center" vertical="center"/>
    </xf>
    <xf numFmtId="0" fontId="2" fillId="0" borderId="30" xfId="6" applyFont="1" applyBorder="1" applyAlignment="1">
      <alignment horizontal="left" vertical="center" wrapText="1"/>
    </xf>
    <xf numFmtId="0" fontId="2" fillId="0" borderId="11" xfId="6" applyFont="1" applyBorder="1" applyAlignment="1">
      <alignment horizontal="left" vertical="center" wrapText="1"/>
    </xf>
    <xf numFmtId="9" fontId="2" fillId="0" borderId="29" xfId="6" applyNumberFormat="1" applyFont="1" applyBorder="1" applyAlignment="1">
      <alignment horizontal="center" vertical="center"/>
    </xf>
    <xf numFmtId="0" fontId="2" fillId="0" borderId="27" xfId="6" quotePrefix="1" applyFont="1" applyBorder="1" applyAlignment="1">
      <alignment horizontal="left" vertical="top"/>
    </xf>
    <xf numFmtId="0" fontId="2" fillId="0" borderId="25" xfId="6" quotePrefix="1" applyFont="1" applyBorder="1" applyAlignment="1">
      <alignment horizontal="left" vertical="top"/>
    </xf>
    <xf numFmtId="0" fontId="2" fillId="0" borderId="26" xfId="6" quotePrefix="1" applyFont="1" applyBorder="1" applyAlignment="1">
      <alignment horizontal="left" vertical="top"/>
    </xf>
    <xf numFmtId="0" fontId="3" fillId="0" borderId="27" xfId="6" quotePrefix="1" applyFont="1" applyBorder="1" applyAlignment="1">
      <alignment horizontal="left" vertical="top"/>
    </xf>
    <xf numFmtId="0" fontId="3" fillId="0" borderId="25" xfId="6" quotePrefix="1" applyFont="1" applyBorder="1" applyAlignment="1">
      <alignment horizontal="left" vertical="top"/>
    </xf>
    <xf numFmtId="0" fontId="3" fillId="0" borderId="26" xfId="6" quotePrefix="1" applyFont="1" applyBorder="1" applyAlignment="1">
      <alignment horizontal="left" vertical="top"/>
    </xf>
    <xf numFmtId="0" fontId="3" fillId="0" borderId="26" xfId="6" quotePrefix="1" applyFont="1" applyBorder="1" applyAlignment="1">
      <alignment horizontal="left" vertical="top" wrapText="1"/>
    </xf>
    <xf numFmtId="0" fontId="2" fillId="0" borderId="25" xfId="6" quotePrefix="1" applyFont="1" applyBorder="1" applyAlignment="1">
      <alignment horizontal="center" vertical="top"/>
    </xf>
    <xf numFmtId="0" fontId="3" fillId="0" borderId="25" xfId="6" quotePrefix="1" applyFont="1" applyBorder="1" applyAlignment="1">
      <alignment horizontal="left" vertical="top" wrapText="1"/>
    </xf>
    <xf numFmtId="37"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41" fontId="2" fillId="0" borderId="5" xfId="7" applyFont="1" applyBorder="1" applyAlignment="1">
      <alignment horizontal="center" vertical="top"/>
    </xf>
    <xf numFmtId="0" fontId="2" fillId="0" borderId="24" xfId="6" applyFont="1" applyBorder="1" applyAlignment="1">
      <alignment horizontal="left" vertical="top" wrapText="1"/>
    </xf>
    <xf numFmtId="0" fontId="2" fillId="0" borderId="24" xfId="6" applyFont="1" applyBorder="1" applyAlignment="1">
      <alignment horizontal="center" vertical="top"/>
    </xf>
    <xf numFmtId="9" fontId="2" fillId="0" borderId="24" xfId="6" applyNumberFormat="1" applyFont="1" applyBorder="1" applyAlignment="1">
      <alignment horizontal="center" vertical="top"/>
    </xf>
    <xf numFmtId="0" fontId="21" fillId="3" borderId="9" xfId="6" applyFont="1" applyFill="1" applyBorder="1" applyAlignment="1">
      <alignment horizontal="center" vertical="center"/>
    </xf>
    <xf numFmtId="0" fontId="21" fillId="3" borderId="7" xfId="6" applyFont="1" applyFill="1" applyBorder="1" applyAlignment="1">
      <alignment horizontal="center" vertical="center"/>
    </xf>
    <xf numFmtId="0" fontId="21" fillId="3" borderId="10" xfId="6" applyFont="1" applyFill="1" applyBorder="1" applyAlignment="1">
      <alignment horizontal="center" vertical="center"/>
    </xf>
    <xf numFmtId="0" fontId="2" fillId="0" borderId="28" xfId="6" applyFont="1" applyBorder="1" applyAlignment="1">
      <alignment horizontal="center" vertical="top" wrapText="1"/>
    </xf>
    <xf numFmtId="0" fontId="2" fillId="0" borderId="20" xfId="6" applyFont="1" applyBorder="1" applyAlignment="1">
      <alignment horizontal="center" vertical="top" wrapText="1"/>
    </xf>
    <xf numFmtId="0" fontId="2" fillId="0" borderId="26" xfId="6" applyNumberFormat="1" applyFont="1" applyBorder="1" applyAlignment="1">
      <alignment horizontal="left" vertical="top" wrapText="1"/>
    </xf>
    <xf numFmtId="0" fontId="2" fillId="0" borderId="24" xfId="6" applyFont="1" applyBorder="1" applyAlignment="1">
      <alignment horizontal="center" vertical="top" wrapText="1"/>
    </xf>
    <xf numFmtId="0" fontId="4" fillId="6" borderId="14" xfId="6" quotePrefix="1" applyNumberFormat="1" applyFont="1" applyFill="1" applyBorder="1" applyAlignment="1">
      <alignment horizontal="center" vertical="center" wrapText="1"/>
    </xf>
    <xf numFmtId="0" fontId="4" fillId="6" borderId="14" xfId="6" applyNumberFormat="1" applyFont="1" applyFill="1" applyBorder="1" applyAlignment="1">
      <alignment horizontal="center" vertical="center" wrapText="1"/>
    </xf>
    <xf numFmtId="0" fontId="4" fillId="6" borderId="13" xfId="6" quotePrefix="1" applyFont="1" applyFill="1" applyBorder="1" applyAlignment="1">
      <alignment horizontal="center" vertical="center"/>
    </xf>
    <xf numFmtId="0" fontId="4" fillId="6" borderId="15" xfId="6" applyFont="1" applyFill="1" applyBorder="1" applyAlignment="1">
      <alignment horizontal="center" vertical="center"/>
    </xf>
    <xf numFmtId="0" fontId="25" fillId="2" borderId="0" xfId="0" applyFont="1" applyFill="1" applyAlignment="1">
      <alignment horizontal="center"/>
    </xf>
    <xf numFmtId="0" fontId="6" fillId="3" borderId="14" xfId="10" applyFont="1" applyFill="1" applyBorder="1" applyAlignment="1">
      <alignment horizontal="center" vertical="center" wrapText="1"/>
    </xf>
    <xf numFmtId="0" fontId="6" fillId="3" borderId="14" xfId="10" applyFont="1" applyFill="1" applyBorder="1" applyAlignment="1">
      <alignment horizontal="center" vertical="center" textRotation="90" wrapText="1"/>
    </xf>
    <xf numFmtId="0" fontId="7" fillId="2" borderId="24" xfId="0" applyFont="1" applyFill="1" applyBorder="1" applyAlignment="1">
      <alignment horizontal="center" vertical="top" wrapText="1"/>
    </xf>
    <xf numFmtId="0" fontId="7" fillId="2" borderId="28"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20" xfId="0" applyFont="1" applyFill="1" applyBorder="1" applyAlignment="1">
      <alignment horizontal="left" vertical="top" wrapText="1"/>
    </xf>
    <xf numFmtId="41" fontId="7" fillId="2" borderId="24" xfId="1" applyFont="1" applyFill="1" applyBorder="1" applyAlignment="1">
      <alignment horizontal="center" vertical="top" wrapText="1"/>
    </xf>
    <xf numFmtId="9" fontId="14" fillId="2" borderId="24" xfId="0" applyNumberFormat="1" applyFont="1" applyFill="1" applyBorder="1" applyAlignment="1">
      <alignment horizontal="center" vertical="center" wrapText="1"/>
    </xf>
    <xf numFmtId="0" fontId="18" fillId="2" borderId="0" xfId="0" applyFont="1" applyFill="1" applyAlignment="1">
      <alignment horizontal="center"/>
    </xf>
    <xf numFmtId="0" fontId="6" fillId="3" borderId="14" xfId="10" applyFont="1" applyFill="1" applyBorder="1" applyAlignment="1">
      <alignment horizontal="center" vertical="center"/>
    </xf>
    <xf numFmtId="0" fontId="6" fillId="3" borderId="14" xfId="0" applyFont="1" applyFill="1" applyBorder="1" applyAlignment="1">
      <alignment horizontal="center" wrapText="1"/>
    </xf>
    <xf numFmtId="41" fontId="7" fillId="2" borderId="24" xfId="0" applyNumberFormat="1" applyFont="1" applyFill="1" applyBorder="1" applyAlignment="1">
      <alignment horizontal="center" vertical="center"/>
    </xf>
    <xf numFmtId="0" fontId="3" fillId="3" borderId="4" xfId="0" applyFont="1" applyFill="1" applyBorder="1" applyAlignment="1">
      <alignment horizontal="center" vertical="center"/>
    </xf>
    <xf numFmtId="0" fontId="3" fillId="3" borderId="10" xfId="0" applyFont="1" applyFill="1" applyBorder="1" applyAlignment="1">
      <alignment horizontal="center" vertical="center"/>
    </xf>
    <xf numFmtId="0" fontId="7" fillId="0" borderId="27" xfId="0" applyFont="1" applyBorder="1" applyAlignment="1">
      <alignment horizontal="right" vertical="top" wrapText="1"/>
    </xf>
    <xf numFmtId="0" fontId="7" fillId="0" borderId="25" xfId="0" applyFont="1" applyBorder="1" applyAlignment="1">
      <alignment horizontal="right" vertical="top" wrapText="1"/>
    </xf>
    <xf numFmtId="0" fontId="7" fillId="0" borderId="26" xfId="0" applyFont="1" applyBorder="1" applyAlignment="1">
      <alignment horizontal="right" vertical="top" wrapText="1"/>
    </xf>
    <xf numFmtId="0" fontId="6" fillId="0" borderId="33" xfId="0" applyFont="1" applyBorder="1" applyAlignment="1">
      <alignment horizontal="right" vertical="top" wrapText="1"/>
    </xf>
    <xf numFmtId="0" fontId="6" fillId="0" borderId="52" xfId="0" applyFont="1" applyBorder="1" applyAlignment="1">
      <alignment horizontal="right" vertical="top" wrapText="1"/>
    </xf>
    <xf numFmtId="0" fontId="6" fillId="0" borderId="51" xfId="0" applyFont="1" applyBorder="1" applyAlignment="1">
      <alignment horizontal="right" vertical="top" wrapText="1"/>
    </xf>
    <xf numFmtId="0" fontId="6" fillId="0" borderId="27" xfId="0" applyFont="1" applyBorder="1" applyAlignment="1">
      <alignment horizontal="right" vertical="top" wrapText="1"/>
    </xf>
    <xf numFmtId="0" fontId="6" fillId="0" borderId="25" xfId="0" applyFont="1" applyBorder="1" applyAlignment="1">
      <alignment horizontal="right" vertical="top" wrapText="1"/>
    </xf>
    <xf numFmtId="0" fontId="6" fillId="0" borderId="26" xfId="0" applyFont="1" applyBorder="1" applyAlignment="1">
      <alignment horizontal="right" vertical="top" wrapText="1"/>
    </xf>
    <xf numFmtId="0" fontId="2" fillId="0" borderId="32" xfId="0" applyFont="1" applyBorder="1" applyAlignment="1">
      <alignment horizontal="right" vertical="top"/>
    </xf>
    <xf numFmtId="0" fontId="2" fillId="0" borderId="53" xfId="0" applyFont="1" applyBorder="1" applyAlignment="1">
      <alignment horizontal="right" vertical="top"/>
    </xf>
    <xf numFmtId="0" fontId="2" fillId="0" borderId="30" xfId="0" applyFont="1" applyBorder="1" applyAlignment="1">
      <alignment horizontal="right" vertical="top"/>
    </xf>
    <xf numFmtId="0" fontId="21" fillId="0" borderId="27" xfId="0" applyFont="1" applyBorder="1" applyAlignment="1">
      <alignment horizontal="right" vertical="top" wrapText="1"/>
    </xf>
    <xf numFmtId="0" fontId="21" fillId="0" borderId="25" xfId="0" applyFont="1" applyBorder="1" applyAlignment="1">
      <alignment horizontal="right" vertical="top" wrapText="1"/>
    </xf>
    <xf numFmtId="0" fontId="21" fillId="0" borderId="26" xfId="0" applyFont="1" applyBorder="1" applyAlignment="1">
      <alignment horizontal="right" vertical="top" wrapText="1"/>
    </xf>
    <xf numFmtId="0" fontId="14" fillId="0" borderId="27" xfId="0" applyFont="1" applyBorder="1" applyAlignment="1">
      <alignment horizontal="right" vertical="top" wrapText="1"/>
    </xf>
    <xf numFmtId="0" fontId="14" fillId="0" borderId="25" xfId="0" applyFont="1" applyBorder="1" applyAlignment="1">
      <alignment horizontal="right" vertical="top" wrapText="1"/>
    </xf>
    <xf numFmtId="0" fontId="14" fillId="0" borderId="26" xfId="0" applyFont="1" applyBorder="1" applyAlignment="1">
      <alignment horizontal="right" vertical="top" wrapText="1"/>
    </xf>
    <xf numFmtId="0" fontId="25" fillId="0" borderId="0" xfId="0" applyFont="1" applyBorder="1" applyAlignment="1">
      <alignment horizontal="center" vertical="center" readingOrder="1"/>
    </xf>
    <xf numFmtId="0" fontId="6" fillId="3" borderId="1" xfId="12" applyFont="1" applyFill="1" applyBorder="1" applyAlignment="1">
      <alignment horizontal="center" vertical="center" wrapText="1"/>
    </xf>
    <xf numFmtId="0" fontId="6" fillId="3" borderId="2" xfId="12" applyFont="1" applyFill="1" applyBorder="1" applyAlignment="1">
      <alignment horizontal="center" vertical="center" wrapText="1"/>
    </xf>
    <xf numFmtId="0" fontId="6" fillId="3" borderId="4" xfId="12" applyFont="1" applyFill="1" applyBorder="1" applyAlignment="1">
      <alignment horizontal="center" vertical="center" wrapText="1"/>
    </xf>
    <xf numFmtId="0" fontId="6" fillId="3" borderId="9" xfId="12" applyFont="1" applyFill="1" applyBorder="1" applyAlignment="1">
      <alignment horizontal="center" vertical="center" wrapText="1"/>
    </xf>
    <xf numFmtId="0" fontId="6" fillId="3" borderId="7" xfId="12" applyFont="1" applyFill="1" applyBorder="1" applyAlignment="1">
      <alignment horizontal="center" vertical="center" wrapText="1"/>
    </xf>
    <xf numFmtId="0" fontId="6" fillId="3" borderId="10" xfId="12" applyFont="1" applyFill="1" applyBorder="1" applyAlignment="1">
      <alignment horizontal="center" vertical="center" wrapText="1"/>
    </xf>
    <xf numFmtId="0" fontId="6" fillId="3" borderId="3" xfId="12" applyFont="1" applyFill="1" applyBorder="1" applyAlignment="1">
      <alignment horizontal="center" vertical="center" wrapText="1"/>
    </xf>
    <xf numFmtId="0" fontId="6" fillId="3" borderId="11" xfId="12" applyFont="1" applyFill="1" applyBorder="1" applyAlignment="1">
      <alignment horizontal="center" vertical="center" wrapText="1"/>
    </xf>
    <xf numFmtId="0" fontId="6" fillId="3" borderId="12" xfId="12" applyFont="1" applyFill="1" applyBorder="1" applyAlignment="1">
      <alignment horizontal="center" vertical="center" wrapText="1"/>
    </xf>
    <xf numFmtId="0" fontId="6" fillId="3" borderId="13" xfId="12" applyFont="1" applyFill="1" applyBorder="1" applyAlignment="1">
      <alignment horizontal="center" vertical="center" wrapText="1"/>
    </xf>
    <xf numFmtId="0" fontId="6" fillId="3" borderId="3" xfId="12" applyFont="1" applyFill="1" applyBorder="1" applyAlignment="1">
      <alignment horizontal="center" vertical="center" textRotation="90" wrapText="1"/>
    </xf>
    <xf numFmtId="0" fontId="6" fillId="3" borderId="11" xfId="12" applyFont="1" applyFill="1" applyBorder="1" applyAlignment="1">
      <alignment horizontal="center" vertical="center" textRotation="90" wrapText="1"/>
    </xf>
    <xf numFmtId="0" fontId="17" fillId="0" borderId="0" xfId="10" applyFont="1" applyAlignment="1">
      <alignment horizontal="center"/>
    </xf>
    <xf numFmtId="0" fontId="19" fillId="6" borderId="14" xfId="10" quotePrefix="1" applyFont="1" applyFill="1" applyBorder="1" applyAlignment="1">
      <alignment horizontal="center" vertical="center" wrapText="1"/>
    </xf>
    <xf numFmtId="0" fontId="19" fillId="6" borderId="14" xfId="10" applyFont="1" applyFill="1" applyBorder="1" applyAlignment="1">
      <alignment horizontal="center" vertical="center" wrapText="1"/>
    </xf>
    <xf numFmtId="0" fontId="47" fillId="0" borderId="0" xfId="10" applyFont="1" applyAlignment="1">
      <alignment horizontal="center"/>
    </xf>
    <xf numFmtId="0" fontId="19" fillId="6" borderId="12" xfId="10" applyFont="1" applyFill="1" applyBorder="1" applyAlignment="1">
      <alignment horizontal="center" vertical="center" wrapText="1"/>
    </xf>
    <xf numFmtId="0" fontId="7" fillId="0" borderId="0" xfId="10" applyFont="1" applyAlignment="1">
      <alignment horizontal="center"/>
    </xf>
    <xf numFmtId="0" fontId="46" fillId="0" borderId="33" xfId="10" applyFont="1" applyBorder="1" applyAlignment="1">
      <alignment horizontal="left" vertical="top"/>
    </xf>
    <xf numFmtId="0" fontId="46" fillId="0" borderId="51" xfId="10" applyFont="1" applyBorder="1" applyAlignment="1">
      <alignment horizontal="left" vertical="top"/>
    </xf>
    <xf numFmtId="0" fontId="46" fillId="0" borderId="27" xfId="10" applyFont="1" applyBorder="1" applyAlignment="1">
      <alignment horizontal="left" vertical="top" wrapText="1"/>
    </xf>
    <xf numFmtId="0" fontId="46" fillId="0" borderId="26" xfId="10" applyFont="1" applyBorder="1" applyAlignment="1">
      <alignment horizontal="left" vertical="top" wrapText="1"/>
    </xf>
    <xf numFmtId="0" fontId="6" fillId="0" borderId="27" xfId="10" applyFont="1" applyBorder="1" applyAlignment="1">
      <alignment horizontal="left" vertical="top" wrapText="1"/>
    </xf>
    <xf numFmtId="0" fontId="6" fillId="0" borderId="26" xfId="10" applyFont="1" applyBorder="1" applyAlignment="1">
      <alignment horizontal="left" vertical="top" wrapText="1"/>
    </xf>
    <xf numFmtId="0" fontId="11" fillId="0" borderId="27" xfId="10" applyFont="1" applyFill="1" applyBorder="1" applyAlignment="1">
      <alignment horizontal="left" vertical="top" wrapText="1"/>
    </xf>
    <xf numFmtId="0" fontId="11" fillId="0" borderId="26" xfId="10" applyFont="1" applyFill="1" applyBorder="1" applyAlignment="1">
      <alignment horizontal="left" vertical="top" wrapText="1"/>
    </xf>
    <xf numFmtId="0" fontId="7" fillId="0" borderId="27" xfId="10" applyFont="1" applyFill="1" applyBorder="1" applyAlignment="1">
      <alignment horizontal="left" vertical="top" wrapText="1"/>
    </xf>
    <xf numFmtId="0" fontId="7" fillId="0" borderId="26" xfId="10" applyFont="1" applyFill="1" applyBorder="1" applyAlignment="1">
      <alignment horizontal="left" vertical="top" wrapText="1"/>
    </xf>
    <xf numFmtId="0" fontId="7" fillId="0" borderId="27" xfId="10" applyFont="1" applyBorder="1" applyAlignment="1">
      <alignment horizontal="left" vertical="top" wrapText="1"/>
    </xf>
    <xf numFmtId="0" fontId="7" fillId="0" borderId="26" xfId="10" applyFont="1" applyBorder="1" applyAlignment="1">
      <alignment horizontal="left" vertical="top" wrapText="1"/>
    </xf>
    <xf numFmtId="0" fontId="12" fillId="0" borderId="27" xfId="10" applyFont="1" applyBorder="1" applyAlignment="1">
      <alignment horizontal="left" vertical="top" wrapText="1"/>
    </xf>
    <xf numFmtId="0" fontId="12" fillId="0" borderId="26" xfId="10" applyFont="1" applyBorder="1" applyAlignment="1">
      <alignment horizontal="left" vertical="top" wrapText="1"/>
    </xf>
    <xf numFmtId="0" fontId="6" fillId="0" borderId="27" xfId="10" applyFont="1" applyFill="1" applyBorder="1" applyAlignment="1">
      <alignment horizontal="left" vertical="top" wrapText="1"/>
    </xf>
    <xf numFmtId="0" fontId="6" fillId="0" borderId="26" xfId="10" applyFont="1" applyFill="1" applyBorder="1" applyAlignment="1">
      <alignment horizontal="left" vertical="top" wrapText="1"/>
    </xf>
    <xf numFmtId="0" fontId="2" fillId="0" borderId="28" xfId="10" applyFont="1" applyBorder="1" applyAlignment="1">
      <alignment horizontal="center" vertical="top" wrapText="1"/>
    </xf>
    <xf numFmtId="0" fontId="2" fillId="0" borderId="20" xfId="10" applyFont="1" applyBorder="1" applyAlignment="1">
      <alignment horizontal="center" vertical="top" wrapText="1"/>
    </xf>
    <xf numFmtId="41" fontId="7" fillId="0" borderId="0" xfId="10" applyNumberFormat="1" applyFont="1" applyAlignment="1">
      <alignment horizontal="center"/>
    </xf>
    <xf numFmtId="0" fontId="6" fillId="3" borderId="15" xfId="0" applyFont="1" applyFill="1" applyBorder="1" applyAlignment="1">
      <alignment horizontal="center" vertical="center" wrapText="1"/>
    </xf>
    <xf numFmtId="0" fontId="32" fillId="6" borderId="14" xfId="6" quotePrefix="1" applyFont="1" applyFill="1" applyBorder="1" applyAlignment="1">
      <alignment horizontal="center" vertical="center"/>
    </xf>
    <xf numFmtId="0" fontId="32" fillId="6" borderId="14" xfId="6" applyFont="1" applyFill="1" applyBorder="1" applyAlignment="1">
      <alignment horizontal="center" vertical="center"/>
    </xf>
    <xf numFmtId="0" fontId="39" fillId="0" borderId="0" xfId="0" applyFont="1" applyAlignment="1">
      <alignment horizontal="center"/>
    </xf>
    <xf numFmtId="0" fontId="4" fillId="6" borderId="12" xfId="0" quotePrefix="1" applyFont="1" applyFill="1" applyBorder="1" applyAlignment="1">
      <alignment horizontal="center" vertical="center"/>
    </xf>
    <xf numFmtId="0" fontId="4" fillId="6" borderId="13" xfId="0" applyFont="1" applyFill="1" applyBorder="1" applyAlignment="1">
      <alignment horizontal="center" vertical="center"/>
    </xf>
    <xf numFmtId="0" fontId="4" fillId="6" borderId="15" xfId="0" applyFont="1" applyFill="1" applyBorder="1" applyAlignment="1">
      <alignment horizontal="center" vertical="center"/>
    </xf>
    <xf numFmtId="0" fontId="7" fillId="0" borderId="52" xfId="0" applyFont="1" applyBorder="1" applyAlignment="1">
      <alignment horizontal="left" vertical="top" wrapText="1" readingOrder="1"/>
    </xf>
    <xf numFmtId="0" fontId="7" fillId="0" borderId="51" xfId="0" applyFont="1" applyBorder="1" applyAlignment="1">
      <alignment horizontal="left" vertical="top" wrapText="1" readingOrder="1"/>
    </xf>
    <xf numFmtId="0" fontId="7" fillId="0" borderId="25" xfId="0" applyFont="1" applyBorder="1" applyAlignment="1">
      <alignment horizontal="left" vertical="top" wrapText="1" readingOrder="1"/>
    </xf>
    <xf numFmtId="0" fontId="7" fillId="0" borderId="26" xfId="0" applyFont="1" applyBorder="1" applyAlignment="1">
      <alignment horizontal="left" vertical="top" wrapText="1" readingOrder="1"/>
    </xf>
    <xf numFmtId="0" fontId="14" fillId="0" borderId="25" xfId="0" applyFont="1" applyBorder="1" applyAlignment="1">
      <alignment horizontal="left" vertical="top" wrapText="1" readingOrder="1"/>
    </xf>
    <xf numFmtId="0" fontId="14" fillId="0" borderId="26" xfId="0" applyFont="1" applyBorder="1" applyAlignment="1">
      <alignment horizontal="left" vertical="top" wrapText="1" readingOrder="1"/>
    </xf>
    <xf numFmtId="0" fontId="14" fillId="0" borderId="53" xfId="0" applyFont="1" applyBorder="1" applyAlignment="1">
      <alignment horizontal="left" vertical="top" wrapText="1" readingOrder="1"/>
    </xf>
    <xf numFmtId="0" fontId="14" fillId="0" borderId="30" xfId="0" applyFont="1" applyBorder="1" applyAlignment="1">
      <alignment horizontal="left" vertical="top" wrapText="1" readingOrder="1"/>
    </xf>
    <xf numFmtId="0" fontId="45" fillId="0" borderId="0" xfId="0" applyFont="1" applyAlignment="1">
      <alignment horizontal="center"/>
    </xf>
    <xf numFmtId="0" fontId="38" fillId="0" borderId="0" xfId="0" applyFont="1" applyBorder="1" applyAlignment="1">
      <alignment horizontal="center" vertical="center" readingOrder="1"/>
    </xf>
    <xf numFmtId="0" fontId="3" fillId="3" borderId="14" xfId="10" applyFont="1" applyFill="1" applyBorder="1" applyAlignment="1">
      <alignment horizontal="center" vertical="center" wrapText="1"/>
    </xf>
    <xf numFmtId="0" fontId="3" fillId="3" borderId="14" xfId="10" applyFont="1" applyFill="1" applyBorder="1" applyAlignment="1">
      <alignment horizontal="center" vertical="center" textRotation="90" wrapText="1"/>
    </xf>
    <xf numFmtId="0" fontId="6" fillId="0" borderId="19" xfId="10" applyFont="1" applyBorder="1" applyAlignment="1">
      <alignment horizontal="left" vertical="top" wrapText="1"/>
    </xf>
    <xf numFmtId="0" fontId="3" fillId="3" borderId="12" xfId="6" applyFont="1" applyFill="1" applyBorder="1" applyAlignment="1">
      <alignment horizontal="center" wrapText="1"/>
    </xf>
    <xf numFmtId="0" fontId="3" fillId="3" borderId="15" xfId="6" applyFont="1" applyFill="1" applyBorder="1" applyAlignment="1">
      <alignment horizontal="center" wrapText="1"/>
    </xf>
    <xf numFmtId="0" fontId="3" fillId="3" borderId="3" xfId="6" applyFont="1" applyFill="1" applyBorder="1" applyAlignment="1">
      <alignment horizontal="center" wrapText="1"/>
    </xf>
    <xf numFmtId="0" fontId="3" fillId="3" borderId="11" xfId="6" applyFont="1" applyFill="1" applyBorder="1" applyAlignment="1">
      <alignment horizontal="center" wrapText="1"/>
    </xf>
    <xf numFmtId="0" fontId="52" fillId="6" borderId="12" xfId="6" quotePrefix="1" applyFont="1" applyFill="1" applyBorder="1" applyAlignment="1">
      <alignment horizontal="center" vertical="center"/>
    </xf>
    <xf numFmtId="0" fontId="52" fillId="6" borderId="13" xfId="6" applyFont="1" applyFill="1" applyBorder="1" applyAlignment="1">
      <alignment horizontal="center" vertical="center"/>
    </xf>
    <xf numFmtId="0" fontId="52" fillId="6" borderId="15" xfId="6" applyFont="1" applyFill="1" applyBorder="1" applyAlignment="1">
      <alignment horizontal="center" vertical="center"/>
    </xf>
    <xf numFmtId="0" fontId="3" fillId="3" borderId="4" xfId="6" applyFont="1" applyFill="1" applyBorder="1" applyAlignment="1">
      <alignment horizontal="center" vertical="center"/>
    </xf>
    <xf numFmtId="0" fontId="3" fillId="3" borderId="5" xfId="6" applyFont="1" applyFill="1" applyBorder="1" applyAlignment="1">
      <alignment horizontal="center" vertical="center"/>
    </xf>
    <xf numFmtId="0" fontId="3" fillId="3" borderId="0" xfId="6" applyFont="1" applyFill="1" applyBorder="1" applyAlignment="1">
      <alignment horizontal="center" vertical="center"/>
    </xf>
    <xf numFmtId="0" fontId="3" fillId="3" borderId="8" xfId="6" applyFont="1" applyFill="1" applyBorder="1" applyAlignment="1">
      <alignment horizontal="center" vertical="center"/>
    </xf>
    <xf numFmtId="0" fontId="3" fillId="3" borderId="10" xfId="6" applyFont="1" applyFill="1" applyBorder="1" applyAlignment="1">
      <alignment horizontal="center" vertical="center"/>
    </xf>
    <xf numFmtId="0" fontId="25" fillId="0" borderId="0" xfId="6" applyFont="1" applyAlignment="1">
      <alignment horizontal="center" vertical="center"/>
    </xf>
    <xf numFmtId="0" fontId="18" fillId="0" borderId="0" xfId="6" applyFont="1" applyAlignment="1">
      <alignment horizontal="center" vertical="center"/>
    </xf>
    <xf numFmtId="0" fontId="32" fillId="6" borderId="14" xfId="6" quotePrefix="1" applyFont="1" applyFill="1" applyBorder="1" applyAlignment="1">
      <alignment horizontal="center"/>
    </xf>
    <xf numFmtId="0" fontId="32" fillId="6" borderId="14" xfId="6" applyFont="1" applyFill="1" applyBorder="1" applyAlignment="1">
      <alignment horizontal="center"/>
    </xf>
    <xf numFmtId="0" fontId="3" fillId="3" borderId="14" xfId="12" applyFont="1" applyFill="1" applyBorder="1" applyAlignment="1">
      <alignment horizontal="center" vertical="center"/>
    </xf>
    <xf numFmtId="0" fontId="3" fillId="3" borderId="14" xfId="12" applyFont="1" applyFill="1" applyBorder="1" applyAlignment="1">
      <alignment horizontal="center" vertical="center" wrapText="1"/>
    </xf>
    <xf numFmtId="0" fontId="3" fillId="3" borderId="14" xfId="12" applyFont="1" applyFill="1" applyBorder="1" applyAlignment="1">
      <alignment horizontal="center" vertical="center" textRotation="90" wrapText="1"/>
    </xf>
    <xf numFmtId="0" fontId="3" fillId="3" borderId="14" xfId="6" applyFont="1" applyFill="1" applyBorder="1" applyAlignment="1">
      <alignment horizontal="center" vertical="center" textRotation="90" wrapText="1"/>
    </xf>
    <xf numFmtId="0" fontId="3" fillId="3" borderId="14" xfId="12" applyFont="1" applyFill="1" applyBorder="1" applyAlignment="1">
      <alignment horizontal="center" wrapText="1"/>
    </xf>
    <xf numFmtId="0" fontId="7" fillId="2" borderId="25" xfId="12" applyFont="1" applyFill="1" applyBorder="1" applyAlignment="1">
      <alignment horizontal="left" vertical="top" wrapText="1"/>
    </xf>
    <xf numFmtId="0" fontId="12" fillId="2" borderId="27" xfId="12" applyFont="1" applyFill="1" applyBorder="1" applyAlignment="1">
      <alignment horizontal="left" vertical="top" wrapText="1"/>
    </xf>
    <xf numFmtId="0" fontId="12" fillId="2" borderId="25" xfId="12" applyFont="1" applyFill="1" applyBorder="1" applyAlignment="1">
      <alignment horizontal="left" vertical="top" wrapText="1"/>
    </xf>
    <xf numFmtId="0" fontId="2" fillId="0" borderId="25" xfId="12" applyFont="1" applyBorder="1" applyAlignment="1">
      <alignment horizontal="left" vertical="top" wrapText="1"/>
    </xf>
    <xf numFmtId="0" fontId="2" fillId="0" borderId="26" xfId="12" applyFont="1" applyBorder="1" applyAlignment="1">
      <alignment horizontal="left" vertical="top" wrapText="1"/>
    </xf>
    <xf numFmtId="0" fontId="7" fillId="0" borderId="25" xfId="12" applyFont="1" applyFill="1" applyBorder="1" applyAlignment="1">
      <alignment horizontal="left" vertical="top" wrapText="1"/>
    </xf>
    <xf numFmtId="0" fontId="6" fillId="2" borderId="33" xfId="12" applyFont="1" applyFill="1" applyBorder="1" applyAlignment="1">
      <alignment horizontal="left" vertical="center" wrapText="1"/>
    </xf>
    <xf numFmtId="0" fontId="6" fillId="2" borderId="52" xfId="12" applyFont="1" applyFill="1" applyBorder="1" applyAlignment="1">
      <alignment horizontal="left" vertical="center" wrapText="1"/>
    </xf>
    <xf numFmtId="0" fontId="7" fillId="0" borderId="25" xfId="12" applyFont="1" applyBorder="1" applyAlignment="1">
      <alignment horizontal="left" vertical="top" wrapText="1"/>
    </xf>
    <xf numFmtId="0" fontId="2" fillId="2" borderId="25" xfId="12" applyFont="1" applyFill="1" applyBorder="1" applyAlignment="1">
      <alignment vertical="top"/>
    </xf>
    <xf numFmtId="0" fontId="2" fillId="2" borderId="25" xfId="12" applyFont="1" applyFill="1" applyBorder="1" applyAlignment="1">
      <alignment horizontal="left" vertical="top" wrapText="1"/>
    </xf>
    <xf numFmtId="0" fontId="3" fillId="2" borderId="27" xfId="12" applyFont="1" applyFill="1" applyBorder="1" applyAlignment="1">
      <alignment horizontal="left" vertical="top" wrapText="1"/>
    </xf>
    <xf numFmtId="0" fontId="3" fillId="2" borderId="25" xfId="12" applyFont="1" applyFill="1" applyBorder="1" applyAlignment="1">
      <alignment horizontal="left" vertical="top" wrapText="1"/>
    </xf>
    <xf numFmtId="0" fontId="7" fillId="0" borderId="26" xfId="12" applyFont="1" applyBorder="1" applyAlignment="1">
      <alignment horizontal="left" vertical="top" wrapText="1"/>
    </xf>
    <xf numFmtId="0" fontId="12" fillId="2" borderId="25" xfId="12" quotePrefix="1" applyFont="1" applyFill="1" applyBorder="1" applyAlignment="1">
      <alignment horizontal="left" vertical="top" wrapText="1"/>
    </xf>
    <xf numFmtId="0" fontId="3" fillId="2" borderId="27" xfId="12" applyFont="1" applyFill="1" applyBorder="1" applyAlignment="1">
      <alignment horizontal="left" vertical="top"/>
    </xf>
    <xf numFmtId="0" fontId="3" fillId="2" borderId="25" xfId="12" applyFont="1" applyFill="1" applyBorder="1" applyAlignment="1">
      <alignment horizontal="left" vertical="top"/>
    </xf>
    <xf numFmtId="0" fontId="3" fillId="2" borderId="26" xfId="12" applyFont="1" applyFill="1" applyBorder="1" applyAlignment="1">
      <alignment horizontal="left" vertical="top" wrapText="1"/>
    </xf>
    <xf numFmtId="0" fontId="55" fillId="2" borderId="27" xfId="12" applyFont="1" applyFill="1" applyBorder="1" applyAlignment="1">
      <alignment horizontal="left" vertical="top" wrapText="1"/>
    </xf>
    <xf numFmtId="0" fontId="55" fillId="2" borderId="25" xfId="12" applyFont="1" applyFill="1" applyBorder="1" applyAlignment="1">
      <alignment horizontal="left" vertical="top" wrapText="1"/>
    </xf>
    <xf numFmtId="0" fontId="2" fillId="2" borderId="26" xfId="12" applyFont="1" applyFill="1" applyBorder="1" applyAlignment="1">
      <alignment horizontal="left" vertical="top" wrapText="1"/>
    </xf>
    <xf numFmtId="0" fontId="3" fillId="3" borderId="12" xfId="12" applyFont="1" applyFill="1" applyBorder="1" applyAlignment="1">
      <alignment horizontal="center" vertical="center" wrapText="1"/>
    </xf>
    <xf numFmtId="0" fontId="3" fillId="3" borderId="13" xfId="12" applyFont="1" applyFill="1" applyBorder="1" applyAlignment="1">
      <alignment horizontal="center" vertical="center" wrapText="1"/>
    </xf>
    <xf numFmtId="0" fontId="3" fillId="3" borderId="15" xfId="12" applyFont="1" applyFill="1" applyBorder="1" applyAlignment="1">
      <alignment horizontal="center" vertical="center" wrapText="1"/>
    </xf>
    <xf numFmtId="3" fontId="2" fillId="0" borderId="5" xfId="12" applyNumberFormat="1" applyFont="1" applyBorder="1" applyAlignment="1">
      <alignment horizontal="right"/>
    </xf>
    <xf numFmtId="3" fontId="2" fillId="0" borderId="8" xfId="12" applyNumberFormat="1" applyFont="1" applyBorder="1" applyAlignment="1">
      <alignment horizontal="right"/>
    </xf>
    <xf numFmtId="0" fontId="2" fillId="0" borderId="25" xfId="12" applyFont="1" applyBorder="1" applyAlignment="1">
      <alignment horizontal="left" vertical="top"/>
    </xf>
    <xf numFmtId="0" fontId="6" fillId="2" borderId="27" xfId="12" applyFont="1" applyFill="1" applyBorder="1" applyAlignment="1">
      <alignment horizontal="left" vertical="top"/>
    </xf>
    <xf numFmtId="0" fontId="6" fillId="2" borderId="25" xfId="12" applyFont="1" applyFill="1" applyBorder="1" applyAlignment="1">
      <alignment horizontal="left" vertical="top"/>
    </xf>
    <xf numFmtId="0" fontId="2" fillId="4" borderId="25" xfId="12" applyFont="1" applyFill="1" applyBorder="1" applyAlignment="1">
      <alignment horizontal="left" vertical="top" wrapText="1"/>
    </xf>
    <xf numFmtId="0" fontId="2" fillId="3" borderId="11" xfId="6" applyFont="1" applyFill="1" applyBorder="1" applyAlignment="1">
      <alignment horizontal="center" vertical="center" textRotation="90" wrapText="1"/>
    </xf>
    <xf numFmtId="0" fontId="32" fillId="6" borderId="14" xfId="6" quotePrefix="1" applyNumberFormat="1" applyFont="1" applyFill="1" applyBorder="1" applyAlignment="1">
      <alignment horizontal="center" wrapText="1"/>
    </xf>
    <xf numFmtId="0" fontId="32" fillId="6" borderId="14" xfId="6" applyNumberFormat="1" applyFont="1" applyFill="1" applyBorder="1" applyAlignment="1">
      <alignment horizontal="center" wrapText="1"/>
    </xf>
    <xf numFmtId="0" fontId="32" fillId="6" borderId="12" xfId="6" quotePrefix="1" applyFont="1" applyFill="1" applyBorder="1" applyAlignment="1">
      <alignment horizontal="center" vertical="center"/>
    </xf>
    <xf numFmtId="0" fontId="32" fillId="6" borderId="15" xfId="6" quotePrefix="1" applyFont="1" applyFill="1" applyBorder="1" applyAlignment="1">
      <alignment horizontal="center" vertical="center"/>
    </xf>
    <xf numFmtId="0" fontId="2" fillId="3" borderId="2" xfId="6" applyFont="1" applyFill="1" applyBorder="1" applyAlignment="1">
      <alignment horizontal="center" vertical="center"/>
    </xf>
    <xf numFmtId="0" fontId="2" fillId="3" borderId="4" xfId="6" applyFont="1" applyFill="1" applyBorder="1" applyAlignment="1">
      <alignment horizontal="center" vertical="center"/>
    </xf>
    <xf numFmtId="0" fontId="2" fillId="3" borderId="9" xfId="6" applyFont="1" applyFill="1" applyBorder="1" applyAlignment="1">
      <alignment horizontal="center" vertical="center"/>
    </xf>
    <xf numFmtId="0" fontId="2" fillId="3" borderId="7" xfId="6" applyFont="1" applyFill="1" applyBorder="1" applyAlignment="1">
      <alignment horizontal="center" vertical="center"/>
    </xf>
    <xf numFmtId="0" fontId="2" fillId="3" borderId="10" xfId="6" applyFont="1" applyFill="1" applyBorder="1" applyAlignment="1">
      <alignment horizontal="center" vertical="center"/>
    </xf>
    <xf numFmtId="0" fontId="2" fillId="3" borderId="11" xfId="6" applyFont="1" applyFill="1" applyBorder="1" applyAlignment="1">
      <alignment horizontal="center" vertical="center" wrapText="1"/>
    </xf>
  </cellXfs>
  <cellStyles count="20">
    <cellStyle name="Comma [0]" xfId="1" builtinId="6"/>
    <cellStyle name="Comma [0] 2" xfId="4"/>
    <cellStyle name="Comma [0] 2 2" xfId="19"/>
    <cellStyle name="Comma [0] 3" xfId="7"/>
    <cellStyle name="Comma [0] 4" xfId="13"/>
    <cellStyle name="Comma 2" xfId="2"/>
    <cellStyle name="Comma 2 2" xfId="18"/>
    <cellStyle name="Comma 3" xfId="5"/>
    <cellStyle name="Comma 4" xfId="8"/>
    <cellStyle name="Comma 5" xfId="16"/>
    <cellStyle name="Currency [0]" xfId="11" builtinId="7"/>
    <cellStyle name="Normal" xfId="0" builtinId="0"/>
    <cellStyle name="Normal 2" xfId="3"/>
    <cellStyle name="Normal 2 2" xfId="10"/>
    <cellStyle name="Normal 2 3" xfId="12"/>
    <cellStyle name="Normal 3" xfId="6"/>
    <cellStyle name="Normal 3 2" xfId="14"/>
    <cellStyle name="Normal_Sheet1" xfId="9"/>
    <cellStyle name="Percent 2" xfId="15"/>
    <cellStyle name="Percent 3" xfId="1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tyles" Target="styles.xml"/><Relationship Id="rId8" Type="http://schemas.openxmlformats.org/officeDocument/2006/relationships/worksheet" Target="worksheets/sheet8.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2109109</xdr:colOff>
      <xdr:row>37</xdr:row>
      <xdr:rowOff>201091</xdr:rowOff>
    </xdr:from>
    <xdr:to>
      <xdr:col>9</xdr:col>
      <xdr:colOff>938894</xdr:colOff>
      <xdr:row>46</xdr:row>
      <xdr:rowOff>179925</xdr:rowOff>
    </xdr:to>
    <xdr:sp macro="" textlink="">
      <xdr:nvSpPr>
        <xdr:cNvPr id="2" name="Rectangle 1"/>
        <xdr:cNvSpPr/>
      </xdr:nvSpPr>
      <xdr:spPr>
        <a:xfrm>
          <a:off x="6404884" y="11412016"/>
          <a:ext cx="3268435" cy="18076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b="1" u="none" baseline="0">
            <a:solidFill>
              <a:sysClr val="windowText" lastClr="000000"/>
            </a:solidFill>
          </a:endParaRPr>
        </a:p>
        <a:p>
          <a:pPr algn="ctr"/>
          <a:endParaRPr lang="en-US" sz="1100" b="1" u="none">
            <a:solidFill>
              <a:sysClr val="windowText" lastClr="000000"/>
            </a:solidFill>
          </a:endParaRPr>
        </a:p>
      </xdr:txBody>
    </xdr:sp>
    <xdr:clientData/>
  </xdr:twoCellAnchor>
  <xdr:oneCellAnchor>
    <xdr:from>
      <xdr:col>6</xdr:col>
      <xdr:colOff>2337402</xdr:colOff>
      <xdr:row>37</xdr:row>
      <xdr:rowOff>1</xdr:rowOff>
    </xdr:from>
    <xdr:ext cx="3086100" cy="2095500"/>
    <xdr:sp macro="" textlink="">
      <xdr:nvSpPr>
        <xdr:cNvPr id="3" name="TextBox 2"/>
        <xdr:cNvSpPr txBox="1"/>
      </xdr:nvSpPr>
      <xdr:spPr>
        <a:xfrm>
          <a:off x="6633177" y="11210926"/>
          <a:ext cx="3086100" cy="209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lnSpc>
              <a:spcPts val="1100"/>
            </a:lnSpc>
          </a:pPr>
          <a:r>
            <a:rPr lang="en-US" sz="1100">
              <a:solidFill>
                <a:schemeClr val="bg1"/>
              </a:solidFill>
            </a:rPr>
            <a:t>Kolonodale,           Maret    2015</a:t>
          </a:r>
        </a:p>
        <a:p>
          <a:pPr>
            <a:lnSpc>
              <a:spcPts val="1200"/>
            </a:lnSpc>
          </a:pPr>
          <a:endParaRPr lang="en-US" sz="1100">
            <a:solidFill>
              <a:sysClr val="windowText" lastClr="000000"/>
            </a:solidFill>
          </a:endParaRPr>
        </a:p>
        <a:p>
          <a:pPr algn="ctr">
            <a:lnSpc>
              <a:spcPts val="1100"/>
            </a:lnSpc>
          </a:pPr>
          <a:r>
            <a:rPr lang="en-US" sz="1100" b="1">
              <a:solidFill>
                <a:schemeClr val="bg1"/>
              </a:solidFill>
            </a:rPr>
            <a:t>KEPALA</a:t>
          </a:r>
          <a:r>
            <a:rPr lang="en-US" sz="1100" b="1" baseline="0">
              <a:solidFill>
                <a:schemeClr val="bg1"/>
              </a:solidFill>
            </a:rPr>
            <a:t> BAGIAN </a:t>
          </a:r>
          <a:r>
            <a:rPr lang="id-ID" sz="1100" b="1" baseline="0">
              <a:solidFill>
                <a:schemeClr val="bg1"/>
              </a:solidFill>
            </a:rPr>
            <a:t>ADM. </a:t>
          </a:r>
          <a:r>
            <a:rPr lang="en-US" sz="1100" b="1" baseline="0">
              <a:solidFill>
                <a:schemeClr val="bg1"/>
              </a:solidFill>
            </a:rPr>
            <a:t>PEMBANGUNAN</a:t>
          </a:r>
        </a:p>
        <a:p>
          <a:pPr algn="ctr">
            <a:lnSpc>
              <a:spcPts val="1200"/>
            </a:lnSpc>
          </a:pPr>
          <a:r>
            <a:rPr lang="en-US" sz="1100" b="1" baseline="0">
              <a:solidFill>
                <a:schemeClr val="bg1"/>
              </a:solidFill>
            </a:rPr>
            <a:t>SETKAB MOROWALI UTARA</a:t>
          </a:r>
        </a:p>
        <a:p>
          <a:pPr>
            <a:lnSpc>
              <a:spcPts val="1100"/>
            </a:lnSpc>
          </a:pPr>
          <a:endParaRPr lang="en-US" sz="1100" baseline="0">
            <a:solidFill>
              <a:schemeClr val="bg1"/>
            </a:solidFill>
          </a:endParaRPr>
        </a:p>
        <a:p>
          <a:endParaRPr lang="en-US" sz="1100" baseline="0">
            <a:solidFill>
              <a:schemeClr val="bg1"/>
            </a:solidFill>
          </a:endParaRPr>
        </a:p>
        <a:p>
          <a:pPr>
            <a:lnSpc>
              <a:spcPts val="1100"/>
            </a:lnSpc>
          </a:pPr>
          <a:endParaRPr lang="en-US" sz="1100" baseline="0">
            <a:solidFill>
              <a:schemeClr val="bg1"/>
            </a:solidFill>
          </a:endParaRPr>
        </a:p>
        <a:p>
          <a:pPr>
            <a:lnSpc>
              <a:spcPts val="1200"/>
            </a:lnSpc>
          </a:pPr>
          <a:endParaRPr lang="en-US" sz="1100" baseline="0">
            <a:solidFill>
              <a:schemeClr val="bg1"/>
            </a:solidFill>
          </a:endParaRPr>
        </a:p>
        <a:p>
          <a:endParaRPr lang="en-US" sz="1100" baseline="0">
            <a:solidFill>
              <a:schemeClr val="bg1"/>
            </a:solidFill>
          </a:endParaRPr>
        </a:p>
        <a:p>
          <a:pPr algn="ctr">
            <a:lnSpc>
              <a:spcPts val="1100"/>
            </a:lnSpc>
          </a:pPr>
          <a:r>
            <a:rPr lang="en-US" sz="1100" b="1" u="sng" baseline="0">
              <a:solidFill>
                <a:schemeClr val="bg1"/>
              </a:solidFill>
            </a:rPr>
            <a:t>H. PATTA TOBA, SE</a:t>
          </a:r>
        </a:p>
        <a:p>
          <a:pPr algn="ctr">
            <a:lnSpc>
              <a:spcPts val="1100"/>
            </a:lnSpc>
          </a:pPr>
          <a:r>
            <a:rPr lang="en-US" sz="1100" baseline="0">
              <a:solidFill>
                <a:schemeClr val="bg1"/>
              </a:solidFill>
            </a:rPr>
            <a:t>Nip. 19671122 199302 1 002</a:t>
          </a:r>
        </a:p>
        <a:p>
          <a:endParaRPr lang="en-US" sz="1100" baseline="0">
            <a:solidFill>
              <a:schemeClr val="bg1"/>
            </a:solidFill>
          </a:endParaRPr>
        </a:p>
        <a:p>
          <a:pPr>
            <a:lnSpc>
              <a:spcPts val="1100"/>
            </a:lnSpc>
          </a:pPr>
          <a:endParaRPr lang="en-US" sz="1100" baseline="0">
            <a:solidFill>
              <a:sysClr val="windowText" lastClr="000000"/>
            </a:solidFill>
          </a:endParaRPr>
        </a:p>
        <a:p>
          <a:pPr>
            <a:lnSpc>
              <a:spcPts val="1200"/>
            </a:lnSpc>
          </a:pPr>
          <a:endParaRPr lang="en-US" sz="1100">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2109109</xdr:colOff>
      <xdr:row>54</xdr:row>
      <xdr:rowOff>201091</xdr:rowOff>
    </xdr:from>
    <xdr:to>
      <xdr:col>9</xdr:col>
      <xdr:colOff>938894</xdr:colOff>
      <xdr:row>63</xdr:row>
      <xdr:rowOff>179925</xdr:rowOff>
    </xdr:to>
    <xdr:sp macro="" textlink="">
      <xdr:nvSpPr>
        <xdr:cNvPr id="2" name="Rectangle 1"/>
        <xdr:cNvSpPr/>
      </xdr:nvSpPr>
      <xdr:spPr>
        <a:xfrm>
          <a:off x="7319284" y="19384441"/>
          <a:ext cx="3601810" cy="2293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b="1" u="none" baseline="0">
            <a:solidFill>
              <a:sysClr val="windowText" lastClr="000000"/>
            </a:solidFill>
          </a:endParaRPr>
        </a:p>
        <a:p>
          <a:pPr algn="ctr"/>
          <a:endParaRPr lang="en-US" sz="1100" b="1" u="none">
            <a:solidFill>
              <a:sysClr val="windowText" lastClr="000000"/>
            </a:solidFill>
          </a:endParaRPr>
        </a:p>
      </xdr:txBody>
    </xdr:sp>
    <xdr:clientData/>
  </xdr:twoCellAnchor>
  <xdr:oneCellAnchor>
    <xdr:from>
      <xdr:col>6</xdr:col>
      <xdr:colOff>2337402</xdr:colOff>
      <xdr:row>54</xdr:row>
      <xdr:rowOff>1</xdr:rowOff>
    </xdr:from>
    <xdr:ext cx="3086100" cy="2095500"/>
    <xdr:sp macro="" textlink="">
      <xdr:nvSpPr>
        <xdr:cNvPr id="3" name="TextBox 2"/>
        <xdr:cNvSpPr txBox="1"/>
      </xdr:nvSpPr>
      <xdr:spPr>
        <a:xfrm>
          <a:off x="7547577" y="19183351"/>
          <a:ext cx="3086100" cy="209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lnSpc>
              <a:spcPts val="1100"/>
            </a:lnSpc>
          </a:pPr>
          <a:r>
            <a:rPr lang="en-US" sz="1100">
              <a:solidFill>
                <a:schemeClr val="bg1"/>
              </a:solidFill>
            </a:rPr>
            <a:t>Kolonodale,           Maret    2015</a:t>
          </a:r>
        </a:p>
        <a:p>
          <a:pPr>
            <a:lnSpc>
              <a:spcPts val="1200"/>
            </a:lnSpc>
          </a:pPr>
          <a:endParaRPr lang="en-US" sz="1100">
            <a:solidFill>
              <a:sysClr val="windowText" lastClr="000000"/>
            </a:solidFill>
          </a:endParaRPr>
        </a:p>
        <a:p>
          <a:pPr algn="ctr">
            <a:lnSpc>
              <a:spcPts val="1100"/>
            </a:lnSpc>
          </a:pPr>
          <a:r>
            <a:rPr lang="en-US" sz="1100" b="1">
              <a:solidFill>
                <a:schemeClr val="bg1"/>
              </a:solidFill>
            </a:rPr>
            <a:t>KEPALA</a:t>
          </a:r>
          <a:r>
            <a:rPr lang="en-US" sz="1100" b="1" baseline="0">
              <a:solidFill>
                <a:schemeClr val="bg1"/>
              </a:solidFill>
            </a:rPr>
            <a:t> BAGIAN </a:t>
          </a:r>
          <a:r>
            <a:rPr lang="id-ID" sz="1100" b="1" baseline="0">
              <a:solidFill>
                <a:schemeClr val="bg1"/>
              </a:solidFill>
            </a:rPr>
            <a:t>ADM. </a:t>
          </a:r>
          <a:r>
            <a:rPr lang="en-US" sz="1100" b="1" baseline="0">
              <a:solidFill>
                <a:schemeClr val="bg1"/>
              </a:solidFill>
            </a:rPr>
            <a:t>PEMBANGUNAN</a:t>
          </a:r>
        </a:p>
        <a:p>
          <a:pPr algn="ctr">
            <a:lnSpc>
              <a:spcPts val="1200"/>
            </a:lnSpc>
          </a:pPr>
          <a:r>
            <a:rPr lang="en-US" sz="1100" b="1" baseline="0">
              <a:solidFill>
                <a:schemeClr val="bg1"/>
              </a:solidFill>
            </a:rPr>
            <a:t>SETKAB MOROWALI UTARA</a:t>
          </a:r>
        </a:p>
        <a:p>
          <a:pPr>
            <a:lnSpc>
              <a:spcPts val="1100"/>
            </a:lnSpc>
          </a:pPr>
          <a:endParaRPr lang="en-US" sz="1100" baseline="0">
            <a:solidFill>
              <a:schemeClr val="bg1"/>
            </a:solidFill>
          </a:endParaRPr>
        </a:p>
        <a:p>
          <a:endParaRPr lang="en-US" sz="1100" baseline="0">
            <a:solidFill>
              <a:schemeClr val="bg1"/>
            </a:solidFill>
          </a:endParaRPr>
        </a:p>
        <a:p>
          <a:pPr>
            <a:lnSpc>
              <a:spcPts val="1100"/>
            </a:lnSpc>
          </a:pPr>
          <a:endParaRPr lang="en-US" sz="1100" baseline="0">
            <a:solidFill>
              <a:schemeClr val="bg1"/>
            </a:solidFill>
          </a:endParaRPr>
        </a:p>
        <a:p>
          <a:pPr>
            <a:lnSpc>
              <a:spcPts val="1200"/>
            </a:lnSpc>
          </a:pPr>
          <a:endParaRPr lang="en-US" sz="1100" baseline="0">
            <a:solidFill>
              <a:schemeClr val="bg1"/>
            </a:solidFill>
          </a:endParaRPr>
        </a:p>
        <a:p>
          <a:endParaRPr lang="en-US" sz="1100" baseline="0">
            <a:solidFill>
              <a:schemeClr val="bg1"/>
            </a:solidFill>
          </a:endParaRPr>
        </a:p>
        <a:p>
          <a:pPr algn="ctr">
            <a:lnSpc>
              <a:spcPts val="1100"/>
            </a:lnSpc>
          </a:pPr>
          <a:r>
            <a:rPr lang="en-US" sz="1100" b="1" u="sng" baseline="0">
              <a:solidFill>
                <a:schemeClr val="bg1"/>
              </a:solidFill>
            </a:rPr>
            <a:t>H. PATTA TOBA, SE</a:t>
          </a:r>
        </a:p>
        <a:p>
          <a:pPr algn="ctr">
            <a:lnSpc>
              <a:spcPts val="1100"/>
            </a:lnSpc>
          </a:pPr>
          <a:r>
            <a:rPr lang="en-US" sz="1100" baseline="0">
              <a:solidFill>
                <a:schemeClr val="bg1"/>
              </a:solidFill>
            </a:rPr>
            <a:t>Nip. 19671122 199302 1 002</a:t>
          </a:r>
        </a:p>
        <a:p>
          <a:endParaRPr lang="en-US" sz="1100" baseline="0">
            <a:solidFill>
              <a:schemeClr val="bg1"/>
            </a:solidFill>
          </a:endParaRPr>
        </a:p>
        <a:p>
          <a:pPr>
            <a:lnSpc>
              <a:spcPts val="1100"/>
            </a:lnSpc>
          </a:pPr>
          <a:endParaRPr lang="en-US" sz="1100" baseline="0">
            <a:solidFill>
              <a:sysClr val="windowText" lastClr="000000"/>
            </a:solidFill>
          </a:endParaRPr>
        </a:p>
        <a:p>
          <a:pPr>
            <a:lnSpc>
              <a:spcPts val="1200"/>
            </a:lnSpc>
          </a:pPr>
          <a:endParaRPr lang="en-US" sz="1100">
            <a:solidFill>
              <a:sysClr val="windowText" lastClr="00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12</xdr:col>
      <xdr:colOff>620246</xdr:colOff>
      <xdr:row>35</xdr:row>
      <xdr:rowOff>183216</xdr:rowOff>
    </xdr:from>
    <xdr:to>
      <xdr:col>14</xdr:col>
      <xdr:colOff>224117</xdr:colOff>
      <xdr:row>41</xdr:row>
      <xdr:rowOff>211791</xdr:rowOff>
    </xdr:to>
    <xdr:pic>
      <xdr:nvPicPr>
        <xdr:cNvPr id="2" name="Picture 1" descr="DACING-Mamamia"/>
        <xdr:cNvPicPr>
          <a:picLocks noChangeAspect="1" noChangeArrowheads="1"/>
        </xdr:cNvPicPr>
      </xdr:nvPicPr>
      <xdr:blipFill>
        <a:blip xmlns:r="http://schemas.openxmlformats.org/officeDocument/2006/relationships" r:embed="rId1"/>
        <a:srcRect l="61226" t="76988" r="21713" b="13136"/>
        <a:stretch>
          <a:fillRect/>
        </a:stretch>
      </xdr:blipFill>
      <xdr:spPr bwMode="auto">
        <a:xfrm>
          <a:off x="15008599" y="17395451"/>
          <a:ext cx="1923489" cy="1574987"/>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2730499</xdr:colOff>
      <xdr:row>114</xdr:row>
      <xdr:rowOff>201091</xdr:rowOff>
    </xdr:from>
    <xdr:to>
      <xdr:col>10</xdr:col>
      <xdr:colOff>0</xdr:colOff>
      <xdr:row>123</xdr:row>
      <xdr:rowOff>179925</xdr:rowOff>
    </xdr:to>
    <xdr:sp macro="" textlink="">
      <xdr:nvSpPr>
        <xdr:cNvPr id="2" name="Rectangle 1"/>
        <xdr:cNvSpPr/>
      </xdr:nvSpPr>
      <xdr:spPr>
        <a:xfrm>
          <a:off x="6035674" y="27909316"/>
          <a:ext cx="3318934" cy="1702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r>
            <a:rPr lang="en-US" sz="1100">
              <a:solidFill>
                <a:sysClr val="windowText" lastClr="000000"/>
              </a:solidFill>
            </a:rPr>
            <a:t>                </a:t>
          </a:r>
          <a:r>
            <a:rPr lang="en-US" sz="1100">
              <a:solidFill>
                <a:schemeClr val="bg1"/>
              </a:solidFill>
            </a:rPr>
            <a:t>  Kolonodale,</a:t>
          </a:r>
          <a:r>
            <a:rPr lang="en-US" sz="1100" baseline="0">
              <a:solidFill>
                <a:schemeClr val="bg1"/>
              </a:solidFill>
            </a:rPr>
            <a:t>      Maret 2015</a:t>
          </a:r>
          <a:endParaRPr lang="en-US" sz="1100">
            <a:solidFill>
              <a:schemeClr val="bg1"/>
            </a:solidFill>
          </a:endParaRPr>
        </a:p>
        <a:p>
          <a:pPr algn="ctr"/>
          <a:r>
            <a:rPr lang="en-US" sz="1100">
              <a:solidFill>
                <a:schemeClr val="bg1"/>
              </a:solidFill>
            </a:rPr>
            <a:t>KEPALA</a:t>
          </a:r>
          <a:r>
            <a:rPr lang="en-US" sz="1100" baseline="0">
              <a:solidFill>
                <a:schemeClr val="bg1"/>
              </a:solidFill>
            </a:rPr>
            <a:t> DINAS PERTAMBANGAN DAN</a:t>
          </a:r>
        </a:p>
        <a:p>
          <a:pPr algn="ctr"/>
          <a:r>
            <a:rPr lang="en-US" sz="1100" baseline="0">
              <a:solidFill>
                <a:schemeClr val="bg1"/>
              </a:solidFill>
            </a:rPr>
            <a:t>ENERGI</a:t>
          </a:r>
        </a:p>
        <a:p>
          <a:pPr algn="ctr"/>
          <a:r>
            <a:rPr lang="en-US" sz="1100" baseline="0">
              <a:solidFill>
                <a:schemeClr val="bg1"/>
              </a:solidFill>
            </a:rPr>
            <a:t>KABUPATEN </a:t>
          </a:r>
          <a:r>
            <a:rPr lang="id-ID" sz="1100" baseline="0">
              <a:solidFill>
                <a:schemeClr val="bg1"/>
              </a:solidFill>
            </a:rPr>
            <a:t>MOROWALI UTARA</a:t>
          </a:r>
          <a:endParaRPr lang="en-US" sz="1100" baseline="0">
            <a:solidFill>
              <a:schemeClr val="bg1"/>
            </a:solidFill>
          </a:endParaRPr>
        </a:p>
        <a:p>
          <a:pPr algn="ctr"/>
          <a:endParaRPr lang="en-US" sz="1100">
            <a:solidFill>
              <a:schemeClr val="bg1"/>
            </a:solidFill>
          </a:endParaRPr>
        </a:p>
        <a:p>
          <a:pPr algn="ctr"/>
          <a:endParaRPr lang="en-US" sz="1100">
            <a:solidFill>
              <a:schemeClr val="bg1"/>
            </a:solidFill>
          </a:endParaRPr>
        </a:p>
        <a:p>
          <a:pPr algn="ctr"/>
          <a:endParaRPr lang="en-US" sz="1100">
            <a:solidFill>
              <a:schemeClr val="bg1"/>
            </a:solidFill>
          </a:endParaRPr>
        </a:p>
        <a:p>
          <a:pPr algn="ctr"/>
          <a:endParaRPr lang="en-US" sz="1100">
            <a:solidFill>
              <a:schemeClr val="bg1"/>
            </a:solidFill>
          </a:endParaRPr>
        </a:p>
        <a:p>
          <a:pPr algn="ctr"/>
          <a:endParaRPr lang="en-US" sz="1100">
            <a:solidFill>
              <a:schemeClr val="bg1"/>
            </a:solidFill>
          </a:endParaRPr>
        </a:p>
        <a:p>
          <a:pPr algn="ctr"/>
          <a:r>
            <a:rPr lang="en-US" sz="1100" b="1" u="sng">
              <a:solidFill>
                <a:schemeClr val="bg1"/>
              </a:solidFill>
            </a:rPr>
            <a:t>H. MAHMUD IBRAHIM, S.Sos,</a:t>
          </a:r>
          <a:r>
            <a:rPr lang="en-US" sz="1100" b="1" u="sng" baseline="0">
              <a:solidFill>
                <a:schemeClr val="bg1"/>
              </a:solidFill>
            </a:rPr>
            <a:t> MM</a:t>
          </a:r>
        </a:p>
        <a:p>
          <a:pPr algn="ctr"/>
          <a:r>
            <a:rPr lang="en-US" sz="1100" b="1" u="none" baseline="0">
              <a:solidFill>
                <a:schemeClr val="bg1"/>
              </a:solidFill>
            </a:rPr>
            <a:t>NIP. 19650528199003 1 006</a:t>
          </a:r>
        </a:p>
        <a:p>
          <a:pPr algn="ctr"/>
          <a:endParaRPr lang="en-US" sz="1100" b="1" u="none" baseline="0">
            <a:solidFill>
              <a:schemeClr val="bg1"/>
            </a:solidFill>
          </a:endParaRPr>
        </a:p>
        <a:p>
          <a:pPr algn="ctr"/>
          <a:endParaRPr lang="en-US" sz="1100" b="1" u="none">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APPEDA%20MORUT/ALL%20BAPPEDA%20MORUT/KEGIATAN%20MORUT%202015/6%20KUA%20&amp;%20PPAS%202016/daftar%20pag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NJA%20PERKIRAAN%20MAJU/Renja%20RSUD%20K.dale%20N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PPEDA%20MORUT/ALL%20BAPPEDA%20MORUT/KEGIATAN%20MORUT%202015/6%20KUA%20&amp;%20PPAS%202016/RANCANGAN%20KUA%20PPAS%202016%20KABAN%20-%20edit/PEMBAGIAN%20PAGU%20BAPPE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5/RENJA%20NET%20DINAS2%20TAHUN%202016/RENJA%20DPRD%2020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9">
          <cell r="F9">
            <v>33396577850</v>
          </cell>
        </row>
        <row r="25">
          <cell r="F25">
            <v>5562303900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rkiraan Maju 5%"/>
      <sheetName val="Perkiraan Maju 2%"/>
      <sheetName val="Renja Asli"/>
      <sheetName val="Tabel1 (tes)"/>
      <sheetName val="Tabel1"/>
      <sheetName val="Tabel2"/>
      <sheetName val="Tabel3 (tes)"/>
      <sheetName val="Tabel3"/>
      <sheetName val="Tabel4"/>
    </sheetNames>
    <sheetDataSet>
      <sheetData sheetId="0" refreshError="1"/>
      <sheetData sheetId="1" refreshError="1"/>
      <sheetData sheetId="2" refreshError="1"/>
      <sheetData sheetId="3" refreshError="1"/>
      <sheetData sheetId="4" refreshError="1"/>
      <sheetData sheetId="5" refreshError="1">
        <row r="73">
          <cell r="R73">
            <v>90</v>
          </cell>
        </row>
        <row r="146">
          <cell r="R146">
            <v>95</v>
          </cell>
        </row>
      </sheetData>
      <sheetData sheetId="6" refreshError="1"/>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PPEDA (2)"/>
      <sheetName val="SEKRETARIAT"/>
      <sheetName val="INFREKO"/>
      <sheetName val="LITBANG"/>
      <sheetName val="SOSBUD"/>
    </sheetNames>
    <sheetDataSet>
      <sheetData sheetId="0">
        <row r="15">
          <cell r="L15">
            <v>596775720</v>
          </cell>
        </row>
        <row r="30">
          <cell r="L30">
            <v>1000000</v>
          </cell>
        </row>
        <row r="33">
          <cell r="L33">
            <v>75000000</v>
          </cell>
        </row>
        <row r="34">
          <cell r="L34">
            <v>1345000000</v>
          </cell>
        </row>
        <row r="46">
          <cell r="L46">
            <v>55480000</v>
          </cell>
        </row>
        <row r="51">
          <cell r="L51">
            <v>483010000</v>
          </cell>
        </row>
        <row r="55">
          <cell r="L55">
            <v>157735000</v>
          </cell>
        </row>
        <row r="56">
          <cell r="L56">
            <v>419273500</v>
          </cell>
        </row>
        <row r="58">
          <cell r="L58">
            <v>112566080</v>
          </cell>
        </row>
        <row r="59">
          <cell r="L59">
            <v>106250000</v>
          </cell>
        </row>
        <row r="60">
          <cell r="L60">
            <v>65500000</v>
          </cell>
        </row>
        <row r="61">
          <cell r="L61">
            <v>50000000</v>
          </cell>
        </row>
        <row r="62">
          <cell r="L62">
            <v>196432400</v>
          </cell>
        </row>
        <row r="63">
          <cell r="L63">
            <v>155870000</v>
          </cell>
        </row>
        <row r="66">
          <cell r="L66">
            <v>99995000</v>
          </cell>
        </row>
        <row r="69">
          <cell r="L69">
            <v>433010000</v>
          </cell>
        </row>
        <row r="70">
          <cell r="L70">
            <v>92235000</v>
          </cell>
        </row>
        <row r="74">
          <cell r="L74">
            <v>150000000</v>
          </cell>
        </row>
        <row r="75">
          <cell r="L75">
            <v>100000000</v>
          </cell>
        </row>
        <row r="76">
          <cell r="L76">
            <v>100000000</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RENJA KEU"/>
      <sheetName val="Renja 2016"/>
      <sheetName val="Renja 2015"/>
      <sheetName val="Sheet3"/>
    </sheetNames>
    <sheetDataSet>
      <sheetData sheetId="0"/>
      <sheetData sheetId="1"/>
      <sheetData sheetId="2">
        <row r="13">
          <cell r="G13" t="str">
            <v>Terciptanya Hubungan Kerja Eksekutif dan Legislatif dalam melaksanakan Pemerintahan, Pembangunan dan Pelayanan Kemasyarakatan</v>
          </cell>
          <cell r="I13">
            <v>1005900000</v>
          </cell>
        </row>
        <row r="14">
          <cell r="E14" t="str">
            <v>Rapat-Rapat alat kelengkapan Dewan</v>
          </cell>
          <cell r="G14" t="str">
            <v>Terlaksananya  rapat-rapat alat kelengkapan dewan</v>
          </cell>
          <cell r="I14">
            <v>500000000</v>
          </cell>
        </row>
        <row r="15">
          <cell r="E15" t="str">
            <v>Rapat-rapat paripurna</v>
          </cell>
          <cell r="G15" t="str">
            <v>Terlaksananya  rapat-rapat paripurna</v>
          </cell>
          <cell r="I15">
            <v>275000000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sheetPr>
    <tabColor rgb="FFFFFF00"/>
  </sheetPr>
  <dimension ref="A1:O219"/>
  <sheetViews>
    <sheetView tabSelected="1" view="pageBreakPreview" topLeftCell="A201" zoomScale="75" zoomScaleSheetLayoutView="75" workbookViewId="0">
      <selection activeCell="F205" sqref="F205"/>
    </sheetView>
  </sheetViews>
  <sheetFormatPr defaultRowHeight="20.25"/>
  <cols>
    <col min="1" max="1" width="3.42578125" style="1" customWidth="1"/>
    <col min="2" max="2" width="4.85546875" style="1" bestFit="1" customWidth="1"/>
    <col min="3" max="3" width="3.140625" style="2" customWidth="1"/>
    <col min="4" max="5" width="5.42578125" style="1" customWidth="1"/>
    <col min="6" max="6" width="44.85546875" style="1" customWidth="1"/>
    <col min="7" max="7" width="42.85546875" style="1" customWidth="1"/>
    <col min="8" max="8" width="18.7109375" style="1" customWidth="1"/>
    <col min="9" max="9" width="14.42578125" style="1" customWidth="1"/>
    <col min="10" max="10" width="29.28515625" style="1253" customWidth="1"/>
    <col min="11" max="11" width="9.42578125" style="1" customWidth="1"/>
    <col min="12" max="12" width="14.140625" style="1" customWidth="1"/>
    <col min="13" max="13" width="30" style="1" customWidth="1"/>
    <col min="14" max="14" width="28" style="1" bestFit="1" customWidth="1"/>
    <col min="15" max="16384" width="9.140625" style="1"/>
  </cols>
  <sheetData>
    <row r="1" spans="1:14">
      <c r="A1" s="1974" t="s">
        <v>2609</v>
      </c>
      <c r="B1" s="1974"/>
      <c r="C1" s="1974"/>
      <c r="D1" s="1974"/>
      <c r="E1" s="1974"/>
      <c r="F1" s="1974"/>
      <c r="G1" s="1974"/>
      <c r="H1" s="1974"/>
      <c r="I1" s="1974"/>
      <c r="J1" s="1974"/>
      <c r="K1" s="1974"/>
      <c r="L1" s="1974"/>
      <c r="M1" s="1974"/>
      <c r="N1" s="1120"/>
    </row>
    <row r="2" spans="1:14">
      <c r="A2" s="1939" t="s">
        <v>0</v>
      </c>
      <c r="B2" s="1939"/>
      <c r="C2" s="1939"/>
      <c r="D2" s="1939"/>
      <c r="E2" s="1939"/>
      <c r="F2" s="1939"/>
      <c r="G2" s="1939"/>
      <c r="H2" s="1939"/>
      <c r="I2" s="1939"/>
      <c r="J2" s="1939"/>
      <c r="K2" s="1939"/>
      <c r="L2" s="1939"/>
      <c r="M2" s="1939"/>
    </row>
    <row r="3" spans="1:14">
      <c r="A3" s="1939" t="s">
        <v>1</v>
      </c>
      <c r="B3" s="1939"/>
      <c r="C3" s="1939"/>
      <c r="D3" s="1939"/>
      <c r="E3" s="1939"/>
      <c r="F3" s="1939"/>
      <c r="G3" s="1939"/>
      <c r="H3" s="1939"/>
      <c r="I3" s="1939"/>
      <c r="J3" s="1939"/>
      <c r="K3" s="1939"/>
      <c r="L3" s="1939"/>
      <c r="M3" s="1939"/>
    </row>
    <row r="4" spans="1:14">
      <c r="A4" s="1954"/>
      <c r="B4" s="1954"/>
      <c r="C4" s="1954"/>
      <c r="D4" s="1954"/>
      <c r="E4" s="1954"/>
      <c r="F4" s="1954"/>
      <c r="G4" s="1954"/>
      <c r="H4" s="1954"/>
      <c r="I4" s="1954"/>
      <c r="J4" s="1954"/>
      <c r="K4" s="1954"/>
    </row>
    <row r="6" spans="1:14">
      <c r="A6" s="652" t="s">
        <v>2</v>
      </c>
    </row>
    <row r="7" spans="1:14" ht="22.5" customHeight="1">
      <c r="A7" s="1955" t="s">
        <v>3</v>
      </c>
      <c r="B7" s="1956"/>
      <c r="C7" s="1956"/>
      <c r="D7" s="1956"/>
      <c r="E7" s="1956"/>
      <c r="F7" s="1948" t="s">
        <v>4</v>
      </c>
      <c r="G7" s="1948" t="s">
        <v>5</v>
      </c>
      <c r="H7" s="1968" t="s">
        <v>6</v>
      </c>
      <c r="I7" s="1968"/>
      <c r="J7" s="1968"/>
      <c r="K7" s="1971" t="s">
        <v>236</v>
      </c>
      <c r="L7" s="1941" t="s">
        <v>7</v>
      </c>
      <c r="M7" s="1942"/>
    </row>
    <row r="8" spans="1:14" ht="22.5" customHeight="1">
      <c r="A8" s="1957"/>
      <c r="B8" s="1958"/>
      <c r="C8" s="1958"/>
      <c r="D8" s="1958"/>
      <c r="E8" s="1958"/>
      <c r="F8" s="1949"/>
      <c r="G8" s="1949"/>
      <c r="H8" s="1969"/>
      <c r="I8" s="1969"/>
      <c r="J8" s="1970"/>
      <c r="K8" s="1972"/>
      <c r="L8" s="1943"/>
      <c r="M8" s="1944"/>
    </row>
    <row r="9" spans="1:14" ht="22.5" customHeight="1">
      <c r="A9" s="1957"/>
      <c r="B9" s="1958"/>
      <c r="C9" s="1958"/>
      <c r="D9" s="1958"/>
      <c r="E9" s="1958"/>
      <c r="F9" s="1949"/>
      <c r="G9" s="1949"/>
      <c r="H9" s="1945" t="s">
        <v>8</v>
      </c>
      <c r="I9" s="1948" t="s">
        <v>9</v>
      </c>
      <c r="J9" s="1951" t="s">
        <v>235</v>
      </c>
      <c r="K9" s="1972"/>
      <c r="L9" s="1948" t="s">
        <v>9</v>
      </c>
      <c r="M9" s="1948" t="s">
        <v>10</v>
      </c>
    </row>
    <row r="10" spans="1:14" ht="22.5" customHeight="1">
      <c r="A10" s="1957"/>
      <c r="B10" s="1958"/>
      <c r="C10" s="1958"/>
      <c r="D10" s="1958"/>
      <c r="E10" s="1958"/>
      <c r="F10" s="1949"/>
      <c r="G10" s="1949"/>
      <c r="H10" s="1946"/>
      <c r="I10" s="1949"/>
      <c r="J10" s="1952"/>
      <c r="K10" s="1972"/>
      <c r="L10" s="1949"/>
      <c r="M10" s="1949"/>
    </row>
    <row r="11" spans="1:14" ht="22.5" customHeight="1">
      <c r="A11" s="1957"/>
      <c r="B11" s="1958"/>
      <c r="C11" s="1958"/>
      <c r="D11" s="1958"/>
      <c r="E11" s="1958"/>
      <c r="F11" s="1949"/>
      <c r="G11" s="1949"/>
      <c r="H11" s="1946"/>
      <c r="I11" s="1949"/>
      <c r="J11" s="1952"/>
      <c r="K11" s="1972"/>
      <c r="L11" s="1949"/>
      <c r="M11" s="1949"/>
    </row>
    <row r="12" spans="1:14" ht="22.5" customHeight="1">
      <c r="A12" s="1959"/>
      <c r="B12" s="1960"/>
      <c r="C12" s="1960"/>
      <c r="D12" s="1960"/>
      <c r="E12" s="1960"/>
      <c r="F12" s="1950"/>
      <c r="G12" s="1950"/>
      <c r="H12" s="1947"/>
      <c r="I12" s="1950"/>
      <c r="J12" s="1953"/>
      <c r="K12" s="1973"/>
      <c r="L12" s="1950"/>
      <c r="M12" s="1950"/>
    </row>
    <row r="13" spans="1:14" s="1460" customFormat="1" ht="33" customHeight="1">
      <c r="A13" s="1962" t="s">
        <v>609</v>
      </c>
      <c r="B13" s="1963"/>
      <c r="C13" s="1963"/>
      <c r="D13" s="1963"/>
      <c r="E13" s="1963"/>
      <c r="F13" s="1925" t="s">
        <v>610</v>
      </c>
      <c r="G13" s="1925" t="s">
        <v>611</v>
      </c>
      <c r="H13" s="1925" t="s">
        <v>612</v>
      </c>
      <c r="I13" s="1925" t="s">
        <v>613</v>
      </c>
      <c r="J13" s="1926" t="s">
        <v>614</v>
      </c>
      <c r="K13" s="1925" t="s">
        <v>615</v>
      </c>
      <c r="L13" s="1893" t="s">
        <v>616</v>
      </c>
      <c r="M13" s="1893" t="s">
        <v>617</v>
      </c>
    </row>
    <row r="14" spans="1:14" ht="26.25" customHeight="1">
      <c r="A14" s="1465">
        <v>1</v>
      </c>
      <c r="B14" s="1467"/>
      <c r="C14" s="1466"/>
      <c r="D14" s="1467"/>
      <c r="E14" s="1468"/>
      <c r="F14" s="3" t="s">
        <v>11</v>
      </c>
      <c r="G14" s="4"/>
      <c r="H14" s="4"/>
      <c r="I14" s="5"/>
      <c r="J14" s="1585"/>
      <c r="K14" s="5"/>
      <c r="L14" s="116"/>
      <c r="M14" s="116"/>
    </row>
    <row r="15" spans="1:14" ht="26.25" customHeight="1">
      <c r="A15" s="1500">
        <v>1</v>
      </c>
      <c r="B15" s="1471" t="s">
        <v>12</v>
      </c>
      <c r="C15" s="1470"/>
      <c r="D15" s="1471"/>
      <c r="E15" s="1472"/>
      <c r="F15" s="117" t="s">
        <v>13</v>
      </c>
      <c r="G15" s="8"/>
      <c r="H15" s="8"/>
      <c r="I15" s="8"/>
      <c r="J15" s="1248"/>
      <c r="K15" s="8"/>
      <c r="L15" s="6"/>
      <c r="M15" s="6"/>
    </row>
    <row r="16" spans="1:14" ht="67.5" customHeight="1">
      <c r="A16" s="1500">
        <v>1</v>
      </c>
      <c r="B16" s="1471" t="s">
        <v>12</v>
      </c>
      <c r="C16" s="1470" t="s">
        <v>2281</v>
      </c>
      <c r="D16" s="1471" t="s">
        <v>2282</v>
      </c>
      <c r="E16" s="1474" t="s">
        <v>12</v>
      </c>
      <c r="F16" s="7" t="s">
        <v>15</v>
      </c>
      <c r="G16" s="8"/>
      <c r="H16" s="8"/>
      <c r="I16" s="8"/>
      <c r="J16" s="1248"/>
      <c r="K16" s="8"/>
      <c r="L16" s="6"/>
      <c r="M16" s="6"/>
    </row>
    <row r="17" spans="1:14" ht="52.5" customHeight="1">
      <c r="A17" s="1500">
        <v>1</v>
      </c>
      <c r="B17" s="1471" t="s">
        <v>12</v>
      </c>
      <c r="C17" s="1470" t="s">
        <v>14</v>
      </c>
      <c r="D17" s="1473" t="s">
        <v>12</v>
      </c>
      <c r="E17" s="1474"/>
      <c r="F17" s="7" t="s">
        <v>16</v>
      </c>
      <c r="G17" s="8"/>
      <c r="H17" s="8"/>
      <c r="I17" s="8"/>
      <c r="J17" s="1248"/>
      <c r="K17" s="8"/>
      <c r="L17" s="6"/>
      <c r="M17" s="6"/>
    </row>
    <row r="18" spans="1:14" ht="52.5" customHeight="1">
      <c r="A18" s="1500"/>
      <c r="B18" s="1471"/>
      <c r="C18" s="1470"/>
      <c r="D18" s="1473" t="s">
        <v>12</v>
      </c>
      <c r="E18" s="1474" t="s">
        <v>17</v>
      </c>
      <c r="F18" s="9" t="s">
        <v>18</v>
      </c>
      <c r="G18" s="10" t="s">
        <v>19</v>
      </c>
      <c r="H18" s="11" t="s">
        <v>20</v>
      </c>
      <c r="I18" s="8" t="s">
        <v>21</v>
      </c>
      <c r="J18" s="1249">
        <v>4864173025</v>
      </c>
      <c r="K18" s="8"/>
      <c r="L18" s="6"/>
      <c r="M18" s="12">
        <f>SUM(J18*15%)+J18</f>
        <v>5593798978.75</v>
      </c>
      <c r="N18" s="1122">
        <f>J18</f>
        <v>4864173025</v>
      </c>
    </row>
    <row r="19" spans="1:14" ht="69" customHeight="1">
      <c r="A19" s="1500"/>
      <c r="B19" s="1471"/>
      <c r="C19" s="1470"/>
      <c r="D19" s="1473" t="s">
        <v>12</v>
      </c>
      <c r="E19" s="1472" t="s">
        <v>22</v>
      </c>
      <c r="F19" s="9" t="s">
        <v>23</v>
      </c>
      <c r="G19" s="10" t="s">
        <v>24</v>
      </c>
      <c r="H19" s="11" t="s">
        <v>20</v>
      </c>
      <c r="I19" s="8" t="s">
        <v>21</v>
      </c>
      <c r="J19" s="1249">
        <v>254149000</v>
      </c>
      <c r="K19" s="8"/>
      <c r="L19" s="6"/>
      <c r="M19" s="12">
        <f>SUM(J19*15%)+J19</f>
        <v>292271350</v>
      </c>
      <c r="N19" s="1122">
        <f>J19</f>
        <v>254149000</v>
      </c>
    </row>
    <row r="20" spans="1:14" ht="110.25" customHeight="1">
      <c r="A20" s="1500"/>
      <c r="B20" s="1471"/>
      <c r="C20" s="1470"/>
      <c r="D20" s="1471" t="s">
        <v>2350</v>
      </c>
      <c r="E20" s="1472" t="s">
        <v>25</v>
      </c>
      <c r="F20" s="9" t="s">
        <v>26</v>
      </c>
      <c r="G20" s="10" t="s">
        <v>237</v>
      </c>
      <c r="H20" s="13" t="s">
        <v>27</v>
      </c>
      <c r="I20" s="8" t="s">
        <v>21</v>
      </c>
      <c r="J20" s="1249">
        <v>380650000</v>
      </c>
      <c r="K20" s="8"/>
      <c r="L20" s="6"/>
      <c r="M20" s="12">
        <f>SUM(J20*15%)+J20</f>
        <v>437747500</v>
      </c>
      <c r="N20" s="1122">
        <f>J20</f>
        <v>380650000</v>
      </c>
    </row>
    <row r="21" spans="1:14" ht="66.75" customHeight="1">
      <c r="A21" s="1500">
        <v>1</v>
      </c>
      <c r="B21" s="1471" t="s">
        <v>12</v>
      </c>
      <c r="C21" s="1470" t="s">
        <v>14</v>
      </c>
      <c r="D21" s="1473" t="s">
        <v>28</v>
      </c>
      <c r="E21" s="1474"/>
      <c r="F21" s="7" t="s">
        <v>29</v>
      </c>
      <c r="G21" s="8"/>
      <c r="H21" s="11"/>
      <c r="I21" s="8"/>
      <c r="J21" s="1248"/>
      <c r="K21" s="8"/>
      <c r="L21" s="6"/>
      <c r="M21" s="12"/>
      <c r="N21" s="1120"/>
    </row>
    <row r="22" spans="1:14" ht="48.75" customHeight="1">
      <c r="A22" s="1500"/>
      <c r="B22" s="1471"/>
      <c r="C22" s="1470"/>
      <c r="D22" s="1473" t="s">
        <v>28</v>
      </c>
      <c r="E22" s="1474" t="s">
        <v>17</v>
      </c>
      <c r="F22" s="398" t="s">
        <v>409</v>
      </c>
      <c r="G22" s="14" t="s">
        <v>2349</v>
      </c>
      <c r="H22" s="11" t="s">
        <v>20</v>
      </c>
      <c r="I22" s="8" t="s">
        <v>21</v>
      </c>
      <c r="J22" s="1249">
        <v>400000000</v>
      </c>
      <c r="K22" s="8"/>
      <c r="L22" s="6"/>
      <c r="M22" s="12">
        <f>SUM(J22*15%)+J22</f>
        <v>460000000</v>
      </c>
      <c r="N22" s="1122">
        <f>J22</f>
        <v>400000000</v>
      </c>
    </row>
    <row r="23" spans="1:14" s="1152" customFormat="1" ht="47.25" hidden="1" customHeight="1">
      <c r="A23" s="1515"/>
      <c r="B23" s="1484"/>
      <c r="C23" s="1476"/>
      <c r="D23" s="1477"/>
      <c r="E23" s="1478"/>
      <c r="F23" s="1146" t="s">
        <v>2169</v>
      </c>
      <c r="G23" s="1241"/>
      <c r="H23" s="1243" t="s">
        <v>156</v>
      </c>
      <c r="I23" s="1244" t="s">
        <v>296</v>
      </c>
      <c r="J23" s="1249"/>
      <c r="K23" s="1177" t="s">
        <v>2060</v>
      </c>
      <c r="L23" s="1149"/>
      <c r="M23" s="1150"/>
      <c r="N23" s="1151"/>
    </row>
    <row r="24" spans="1:14" s="1152" customFormat="1" ht="47.25" hidden="1" customHeight="1">
      <c r="A24" s="1515"/>
      <c r="B24" s="1484"/>
      <c r="C24" s="1476"/>
      <c r="D24" s="1477"/>
      <c r="E24" s="1478"/>
      <c r="F24" s="1146" t="s">
        <v>2188</v>
      </c>
      <c r="G24" s="1241"/>
      <c r="H24" s="1243" t="s">
        <v>2189</v>
      </c>
      <c r="I24" s="1244" t="s">
        <v>2123</v>
      </c>
      <c r="J24" s="1249"/>
      <c r="K24" s="1177" t="s">
        <v>2060</v>
      </c>
      <c r="L24" s="1149"/>
      <c r="M24" s="1150"/>
      <c r="N24" s="1151"/>
    </row>
    <row r="25" spans="1:14" s="1152" customFormat="1" ht="49.5" hidden="1" customHeight="1">
      <c r="A25" s="1515"/>
      <c r="B25" s="1484"/>
      <c r="C25" s="1476"/>
      <c r="D25" s="1477"/>
      <c r="E25" s="1478"/>
      <c r="F25" s="1146" t="s">
        <v>2230</v>
      </c>
      <c r="G25" s="1241"/>
      <c r="H25" s="1243" t="s">
        <v>2224</v>
      </c>
      <c r="I25" s="1244" t="s">
        <v>296</v>
      </c>
      <c r="J25" s="1249"/>
      <c r="K25" s="1177" t="s">
        <v>2060</v>
      </c>
      <c r="L25" s="1149"/>
      <c r="M25" s="1150"/>
      <c r="N25" s="1151"/>
    </row>
    <row r="26" spans="1:14" s="1253" customFormat="1">
      <c r="A26" s="1516"/>
      <c r="B26" s="1517"/>
      <c r="C26" s="1479"/>
      <c r="D26" s="1480"/>
      <c r="E26" s="1481"/>
      <c r="F26" s="281"/>
      <c r="G26" s="14"/>
      <c r="H26" s="1247"/>
      <c r="I26" s="1248"/>
      <c r="J26" s="1249"/>
      <c r="K26" s="1250"/>
      <c r="L26" s="264"/>
      <c r="M26" s="1251"/>
      <c r="N26" s="1252"/>
    </row>
    <row r="27" spans="1:14" s="1152" customFormat="1" ht="49.5" hidden="1" customHeight="1">
      <c r="A27" s="1515"/>
      <c r="B27" s="1484"/>
      <c r="C27" s="1476"/>
      <c r="D27" s="1477"/>
      <c r="E27" s="1478"/>
      <c r="F27" s="1146" t="s">
        <v>2190</v>
      </c>
      <c r="G27" s="1241"/>
      <c r="H27" s="1243" t="s">
        <v>2189</v>
      </c>
      <c r="I27" s="1244" t="s">
        <v>2191</v>
      </c>
      <c r="J27" s="1249"/>
      <c r="K27" s="1177" t="s">
        <v>2060</v>
      </c>
      <c r="L27" s="1149"/>
      <c r="M27" s="1150"/>
      <c r="N27" s="1151"/>
    </row>
    <row r="28" spans="1:14" ht="66" customHeight="1">
      <c r="A28" s="1500">
        <v>1</v>
      </c>
      <c r="B28" s="1471" t="s">
        <v>12</v>
      </c>
      <c r="C28" s="1470" t="s">
        <v>14</v>
      </c>
      <c r="D28" s="1471" t="s">
        <v>32</v>
      </c>
      <c r="E28" s="1474"/>
      <c r="F28" s="7" t="s">
        <v>33</v>
      </c>
      <c r="G28" s="8"/>
      <c r="H28" s="11"/>
      <c r="I28" s="8"/>
      <c r="J28" s="1248"/>
      <c r="K28" s="8"/>
      <c r="L28" s="6"/>
      <c r="M28" s="12"/>
      <c r="N28" s="1120"/>
    </row>
    <row r="29" spans="1:14" ht="67.5" customHeight="1">
      <c r="A29" s="1500"/>
      <c r="B29" s="1471"/>
      <c r="C29" s="1470"/>
      <c r="D29" s="1471" t="s">
        <v>32</v>
      </c>
      <c r="E29" s="1474" t="s">
        <v>17</v>
      </c>
      <c r="F29" s="9" t="s">
        <v>34</v>
      </c>
      <c r="G29" s="14" t="s">
        <v>35</v>
      </c>
      <c r="H29" s="11" t="s">
        <v>20</v>
      </c>
      <c r="I29" s="8" t="s">
        <v>36</v>
      </c>
      <c r="J29" s="1249">
        <v>150000000</v>
      </c>
      <c r="K29" s="8"/>
      <c r="L29" s="6"/>
      <c r="M29" s="12">
        <f>SUM(J29*15%)+J29</f>
        <v>172500000</v>
      </c>
      <c r="N29" s="1122">
        <f>J29</f>
        <v>150000000</v>
      </c>
    </row>
    <row r="30" spans="1:14" ht="77.25" customHeight="1">
      <c r="A30" s="1500">
        <v>1</v>
      </c>
      <c r="B30" s="1471" t="s">
        <v>12</v>
      </c>
      <c r="C30" s="1470" t="s">
        <v>14</v>
      </c>
      <c r="D30" s="1471" t="s">
        <v>37</v>
      </c>
      <c r="E30" s="1472"/>
      <c r="F30" s="1461" t="s">
        <v>38</v>
      </c>
      <c r="G30" s="1863" t="s">
        <v>2546</v>
      </c>
      <c r="H30" s="11"/>
      <c r="I30" s="8"/>
      <c r="J30" s="1248"/>
      <c r="K30" s="8"/>
      <c r="L30" s="6"/>
      <c r="M30" s="12"/>
      <c r="N30" s="1120"/>
    </row>
    <row r="31" spans="1:14" ht="112.5" customHeight="1">
      <c r="A31" s="1469"/>
      <c r="B31" s="1471"/>
      <c r="C31" s="1470"/>
      <c r="D31" s="1471" t="s">
        <v>37</v>
      </c>
      <c r="E31" s="1472" t="s">
        <v>25</v>
      </c>
      <c r="F31" s="1927" t="s">
        <v>2351</v>
      </c>
      <c r="G31" s="9" t="s">
        <v>39</v>
      </c>
      <c r="H31" s="17" t="s">
        <v>40</v>
      </c>
      <c r="I31" s="16" t="s">
        <v>41</v>
      </c>
      <c r="J31" s="1249">
        <v>990000000</v>
      </c>
      <c r="K31" s="16"/>
      <c r="L31" s="6"/>
      <c r="M31" s="12">
        <f>SUM(J31*15%)+J31</f>
        <v>1138500000</v>
      </c>
      <c r="N31" s="1122">
        <v>200000000</v>
      </c>
    </row>
    <row r="32" spans="1:14" ht="110.25" hidden="1" customHeight="1">
      <c r="A32" s="1469"/>
      <c r="B32" s="1471"/>
      <c r="C32" s="1482"/>
      <c r="D32" s="1471" t="s">
        <v>37</v>
      </c>
      <c r="E32" s="1472" t="s">
        <v>12</v>
      </c>
      <c r="F32" s="10" t="s">
        <v>42</v>
      </c>
      <c r="G32" s="9" t="s">
        <v>43</v>
      </c>
      <c r="H32" s="17" t="s">
        <v>40</v>
      </c>
      <c r="I32" s="16" t="s">
        <v>41</v>
      </c>
      <c r="J32" s="1249"/>
      <c r="K32" s="16"/>
      <c r="L32" s="6"/>
      <c r="M32" s="12">
        <f t="shared" ref="M32:M93" si="0">SUM(J32*5%)+J32</f>
        <v>0</v>
      </c>
      <c r="N32" s="1122">
        <f>J32</f>
        <v>0</v>
      </c>
    </row>
    <row r="33" spans="1:14" s="1152" customFormat="1" ht="51.75" hidden="1" customHeight="1">
      <c r="A33" s="1475"/>
      <c r="B33" s="1484"/>
      <c r="C33" s="1483"/>
      <c r="D33" s="1484"/>
      <c r="E33" s="1478"/>
      <c r="F33" s="1145" t="s">
        <v>2078</v>
      </c>
      <c r="G33" s="1146"/>
      <c r="H33" s="1147" t="s">
        <v>2079</v>
      </c>
      <c r="I33" s="1177" t="s">
        <v>2065</v>
      </c>
      <c r="J33" s="1249"/>
      <c r="K33" s="1177" t="s">
        <v>2060</v>
      </c>
      <c r="L33" s="1149"/>
      <c r="M33" s="1150"/>
      <c r="N33" s="1151">
        <v>160000000</v>
      </c>
    </row>
    <row r="34" spans="1:14" s="1152" customFormat="1" ht="51.75" hidden="1" customHeight="1">
      <c r="A34" s="1475"/>
      <c r="B34" s="1484"/>
      <c r="C34" s="1483"/>
      <c r="D34" s="1484"/>
      <c r="E34" s="1478"/>
      <c r="F34" s="1145" t="s">
        <v>2128</v>
      </c>
      <c r="G34" s="1146"/>
      <c r="H34" s="1147" t="s">
        <v>2129</v>
      </c>
      <c r="I34" s="1177" t="s">
        <v>2065</v>
      </c>
      <c r="J34" s="1249"/>
      <c r="K34" s="1177" t="s">
        <v>2060</v>
      </c>
      <c r="L34" s="1149"/>
      <c r="M34" s="1150"/>
      <c r="N34" s="1151">
        <v>150000000</v>
      </c>
    </row>
    <row r="35" spans="1:14" s="1152" customFormat="1" ht="70.5" hidden="1" customHeight="1">
      <c r="A35" s="1475"/>
      <c r="B35" s="1484"/>
      <c r="C35" s="1483"/>
      <c r="D35" s="1484"/>
      <c r="E35" s="1478"/>
      <c r="F35" s="1145" t="s">
        <v>2133</v>
      </c>
      <c r="G35" s="1146"/>
      <c r="H35" s="1147" t="s">
        <v>2134</v>
      </c>
      <c r="I35" s="1177" t="s">
        <v>2123</v>
      </c>
      <c r="J35" s="1249"/>
      <c r="K35" s="1177" t="s">
        <v>2060</v>
      </c>
      <c r="L35" s="1149"/>
      <c r="M35" s="1150"/>
      <c r="N35" s="1151">
        <v>120000000</v>
      </c>
    </row>
    <row r="36" spans="1:14" s="1152" customFormat="1" ht="47.25" hidden="1" customHeight="1">
      <c r="A36" s="1475"/>
      <c r="B36" s="1484"/>
      <c r="C36" s="1483"/>
      <c r="D36" s="1484"/>
      <c r="E36" s="1478"/>
      <c r="F36" s="1145" t="s">
        <v>2180</v>
      </c>
      <c r="G36" s="1146"/>
      <c r="H36" s="1147" t="s">
        <v>2178</v>
      </c>
      <c r="I36" s="1177" t="s">
        <v>2123</v>
      </c>
      <c r="J36" s="1249"/>
      <c r="K36" s="1177" t="s">
        <v>2060</v>
      </c>
      <c r="L36" s="1149"/>
      <c r="M36" s="1150"/>
      <c r="N36" s="1151"/>
    </row>
    <row r="37" spans="1:14" s="1152" customFormat="1" ht="54" hidden="1">
      <c r="A37" s="1475"/>
      <c r="B37" s="1484"/>
      <c r="C37" s="1483"/>
      <c r="D37" s="1484"/>
      <c r="E37" s="1478"/>
      <c r="F37" s="1145" t="s">
        <v>2181</v>
      </c>
      <c r="G37" s="1146"/>
      <c r="H37" s="1462" t="s">
        <v>1972</v>
      </c>
      <c r="I37" s="1177" t="s">
        <v>2123</v>
      </c>
      <c r="J37" s="1249"/>
      <c r="K37" s="1177" t="s">
        <v>2060</v>
      </c>
      <c r="L37" s="1149"/>
      <c r="M37" s="1150"/>
      <c r="N37" s="1151"/>
    </row>
    <row r="38" spans="1:14" s="1152" customFormat="1" ht="67.5" hidden="1" customHeight="1">
      <c r="A38" s="1475"/>
      <c r="B38" s="1484"/>
      <c r="C38" s="1483"/>
      <c r="D38" s="1484"/>
      <c r="E38" s="1478"/>
      <c r="F38" s="1145" t="s">
        <v>2182</v>
      </c>
      <c r="G38" s="1146"/>
      <c r="H38" s="1147" t="s">
        <v>2183</v>
      </c>
      <c r="I38" s="1177" t="s">
        <v>2123</v>
      </c>
      <c r="J38" s="1249"/>
      <c r="K38" s="1177" t="s">
        <v>2060</v>
      </c>
      <c r="L38" s="1149"/>
      <c r="M38" s="1150"/>
      <c r="N38" s="1151"/>
    </row>
    <row r="39" spans="1:14" s="1152" customFormat="1" ht="50.25" hidden="1" customHeight="1">
      <c r="A39" s="1475"/>
      <c r="B39" s="1484"/>
      <c r="C39" s="1483"/>
      <c r="D39" s="1484"/>
      <c r="E39" s="1478"/>
      <c r="F39" s="1145" t="s">
        <v>2202</v>
      </c>
      <c r="G39" s="1146"/>
      <c r="H39" s="1147" t="s">
        <v>1984</v>
      </c>
      <c r="I39" s="1177" t="s">
        <v>2123</v>
      </c>
      <c r="J39" s="1249"/>
      <c r="K39" s="1177" t="s">
        <v>2060</v>
      </c>
      <c r="L39" s="1149"/>
      <c r="M39" s="1150"/>
      <c r="N39" s="1151"/>
    </row>
    <row r="40" spans="1:14" s="1152" customFormat="1" ht="69.75" hidden="1" customHeight="1">
      <c r="A40" s="1475"/>
      <c r="B40" s="1484"/>
      <c r="C40" s="1483"/>
      <c r="D40" s="1484"/>
      <c r="E40" s="1478"/>
      <c r="F40" s="1145" t="s">
        <v>2205</v>
      </c>
      <c r="G40" s="1146"/>
      <c r="H40" s="1147" t="s">
        <v>2204</v>
      </c>
      <c r="I40" s="1177" t="s">
        <v>2123</v>
      </c>
      <c r="J40" s="1249"/>
      <c r="K40" s="1177" t="s">
        <v>2060</v>
      </c>
      <c r="L40" s="1149"/>
      <c r="M40" s="1150"/>
      <c r="N40" s="1151"/>
    </row>
    <row r="41" spans="1:14" s="1152" customFormat="1" ht="50.25" hidden="1" customHeight="1">
      <c r="A41" s="1475"/>
      <c r="B41" s="1484"/>
      <c r="C41" s="1483"/>
      <c r="D41" s="1484"/>
      <c r="E41" s="1478"/>
      <c r="F41" s="1145" t="s">
        <v>2100</v>
      </c>
      <c r="G41" s="1146"/>
      <c r="H41" s="1147" t="s">
        <v>2101</v>
      </c>
      <c r="I41" s="1177" t="s">
        <v>2065</v>
      </c>
      <c r="J41" s="1249"/>
      <c r="K41" s="1177" t="s">
        <v>2060</v>
      </c>
      <c r="L41" s="1149"/>
      <c r="M41" s="1150"/>
      <c r="N41" s="1151"/>
    </row>
    <row r="42" spans="1:14" s="1152" customFormat="1" ht="52.5" hidden="1" customHeight="1">
      <c r="A42" s="1475"/>
      <c r="B42" s="1484"/>
      <c r="C42" s="1483"/>
      <c r="D42" s="1484"/>
      <c r="E42" s="1478"/>
      <c r="F42" s="1145" t="s">
        <v>2102</v>
      </c>
      <c r="G42" s="1146"/>
      <c r="H42" s="1147" t="s">
        <v>2103</v>
      </c>
      <c r="I42" s="1177" t="s">
        <v>2065</v>
      </c>
      <c r="J42" s="1249"/>
      <c r="K42" s="1177" t="s">
        <v>2060</v>
      </c>
      <c r="L42" s="1149"/>
      <c r="M42" s="1150"/>
      <c r="N42" s="1151"/>
    </row>
    <row r="43" spans="1:14" s="1152" customFormat="1" ht="72" hidden="1" customHeight="1">
      <c r="A43" s="1475"/>
      <c r="B43" s="1484"/>
      <c r="C43" s="1483"/>
      <c r="D43" s="1484"/>
      <c r="E43" s="1478"/>
      <c r="F43" s="1145" t="s">
        <v>2106</v>
      </c>
      <c r="G43" s="1146"/>
      <c r="H43" s="1147" t="s">
        <v>1998</v>
      </c>
      <c r="I43" s="1177" t="s">
        <v>2065</v>
      </c>
      <c r="J43" s="1249"/>
      <c r="K43" s="1177" t="s">
        <v>2060</v>
      </c>
      <c r="L43" s="1149"/>
      <c r="M43" s="1150"/>
      <c r="N43" s="1151"/>
    </row>
    <row r="44" spans="1:14" s="1152" customFormat="1" ht="69" hidden="1" customHeight="1">
      <c r="A44" s="1475"/>
      <c r="B44" s="1484"/>
      <c r="C44" s="1483"/>
      <c r="D44" s="1484"/>
      <c r="E44" s="1478"/>
      <c r="F44" s="1145" t="s">
        <v>2108</v>
      </c>
      <c r="G44" s="1146"/>
      <c r="H44" s="1147" t="s">
        <v>2109</v>
      </c>
      <c r="I44" s="1177"/>
      <c r="J44" s="1249"/>
      <c r="K44" s="1177" t="s">
        <v>2060</v>
      </c>
      <c r="L44" s="1149"/>
      <c r="M44" s="1150"/>
      <c r="N44" s="1151"/>
    </row>
    <row r="45" spans="1:14" s="1152" customFormat="1" ht="49.5" hidden="1" customHeight="1">
      <c r="A45" s="1475"/>
      <c r="B45" s="1484"/>
      <c r="C45" s="1483"/>
      <c r="D45" s="1484"/>
      <c r="E45" s="1478"/>
      <c r="F45" s="1145" t="s">
        <v>2112</v>
      </c>
      <c r="G45" s="1146"/>
      <c r="H45" s="1147" t="s">
        <v>1999</v>
      </c>
      <c r="I45" s="1177"/>
      <c r="J45" s="1249"/>
      <c r="K45" s="1177" t="s">
        <v>2060</v>
      </c>
      <c r="L45" s="1149"/>
      <c r="M45" s="1150"/>
      <c r="N45" s="1151"/>
    </row>
    <row r="46" spans="1:14" s="1152" customFormat="1" ht="72.75" hidden="1" customHeight="1">
      <c r="A46" s="1475"/>
      <c r="B46" s="1484"/>
      <c r="C46" s="1483"/>
      <c r="D46" s="1484"/>
      <c r="E46" s="1478"/>
      <c r="F46" s="1145" t="s">
        <v>2113</v>
      </c>
      <c r="G46" s="1146"/>
      <c r="H46" s="1147" t="s">
        <v>2114</v>
      </c>
      <c r="I46" s="1177"/>
      <c r="J46" s="1249"/>
      <c r="K46" s="1177" t="s">
        <v>2060</v>
      </c>
      <c r="L46" s="1149"/>
      <c r="M46" s="1150"/>
      <c r="N46" s="1151"/>
    </row>
    <row r="47" spans="1:14" s="1152" customFormat="1" ht="50.25" hidden="1" customHeight="1">
      <c r="A47" s="1475"/>
      <c r="B47" s="1484"/>
      <c r="C47" s="1483"/>
      <c r="D47" s="1484"/>
      <c r="E47" s="1478"/>
      <c r="F47" s="1145" t="s">
        <v>2170</v>
      </c>
      <c r="G47" s="1146"/>
      <c r="H47" s="1147" t="s">
        <v>2171</v>
      </c>
      <c r="I47" s="1177" t="s">
        <v>2123</v>
      </c>
      <c r="J47" s="1249"/>
      <c r="K47" s="1177" t="s">
        <v>2060</v>
      </c>
      <c r="L47" s="1149"/>
      <c r="M47" s="1150"/>
      <c r="N47" s="1151"/>
    </row>
    <row r="48" spans="1:14" s="1152" customFormat="1" ht="50.25" hidden="1" customHeight="1">
      <c r="A48" s="1475"/>
      <c r="B48" s="1484"/>
      <c r="C48" s="1483"/>
      <c r="D48" s="1484"/>
      <c r="E48" s="1478"/>
      <c r="F48" s="1145" t="s">
        <v>2172</v>
      </c>
      <c r="G48" s="1146"/>
      <c r="H48" s="1147" t="s">
        <v>2171</v>
      </c>
      <c r="I48" s="1177" t="s">
        <v>2065</v>
      </c>
      <c r="J48" s="1249"/>
      <c r="K48" s="1177" t="s">
        <v>2060</v>
      </c>
      <c r="L48" s="1149"/>
      <c r="M48" s="1150"/>
      <c r="N48" s="1151"/>
    </row>
    <row r="49" spans="1:14" s="1152" customFormat="1" ht="49.5" hidden="1" customHeight="1">
      <c r="A49" s="1475"/>
      <c r="B49" s="1484"/>
      <c r="C49" s="1483"/>
      <c r="D49" s="1484"/>
      <c r="E49" s="1478"/>
      <c r="F49" s="1145" t="s">
        <v>2174</v>
      </c>
      <c r="G49" s="1146"/>
      <c r="H49" s="1147" t="s">
        <v>1991</v>
      </c>
      <c r="I49" s="1177" t="s">
        <v>2065</v>
      </c>
      <c r="J49" s="1249"/>
      <c r="K49" s="1177" t="s">
        <v>2060</v>
      </c>
      <c r="L49" s="1149"/>
      <c r="M49" s="1150"/>
      <c r="N49" s="1151"/>
    </row>
    <row r="50" spans="1:14" ht="93.75" hidden="1" customHeight="1">
      <c r="A50" s="1469"/>
      <c r="B50" s="1471"/>
      <c r="C50" s="1482"/>
      <c r="D50" s="1471" t="s">
        <v>37</v>
      </c>
      <c r="E50" s="1472" t="s">
        <v>28</v>
      </c>
      <c r="F50" s="16" t="s">
        <v>44</v>
      </c>
      <c r="G50" s="9" t="s">
        <v>45</v>
      </c>
      <c r="H50" s="17" t="s">
        <v>40</v>
      </c>
      <c r="I50" s="16" t="s">
        <v>41</v>
      </c>
      <c r="J50" s="1249"/>
      <c r="K50" s="16"/>
      <c r="L50" s="6"/>
      <c r="M50" s="12">
        <f t="shared" si="0"/>
        <v>0</v>
      </c>
      <c r="N50" s="1122">
        <f>J50</f>
        <v>0</v>
      </c>
    </row>
    <row r="51" spans="1:14" s="1152" customFormat="1" ht="49.5" hidden="1" customHeight="1">
      <c r="A51" s="1475"/>
      <c r="B51" s="1484"/>
      <c r="C51" s="1483"/>
      <c r="D51" s="1484"/>
      <c r="E51" s="1478"/>
      <c r="F51" s="1145" t="s">
        <v>2120</v>
      </c>
      <c r="G51" s="1146"/>
      <c r="H51" s="1147" t="s">
        <v>2004</v>
      </c>
      <c r="I51" s="1177" t="s">
        <v>2067</v>
      </c>
      <c r="J51" s="1249"/>
      <c r="K51" s="1177" t="s">
        <v>2060</v>
      </c>
      <c r="L51" s="1149"/>
      <c r="M51" s="1150"/>
      <c r="N51" s="1151">
        <v>200000000</v>
      </c>
    </row>
    <row r="52" spans="1:14" s="1152" customFormat="1" ht="49.5" hidden="1" customHeight="1">
      <c r="A52" s="1475"/>
      <c r="B52" s="1484"/>
      <c r="C52" s="1483"/>
      <c r="D52" s="1484"/>
      <c r="E52" s="1478"/>
      <c r="F52" s="1145" t="s">
        <v>2124</v>
      </c>
      <c r="G52" s="1146"/>
      <c r="H52" s="1147" t="s">
        <v>2004</v>
      </c>
      <c r="I52" s="1177" t="s">
        <v>2123</v>
      </c>
      <c r="J52" s="1249"/>
      <c r="K52" s="1177" t="s">
        <v>2060</v>
      </c>
      <c r="L52" s="1149"/>
      <c r="M52" s="1150"/>
      <c r="N52" s="1151">
        <v>100000000</v>
      </c>
    </row>
    <row r="53" spans="1:14" ht="90.75" hidden="1" customHeight="1">
      <c r="A53" s="1469"/>
      <c r="B53" s="1471"/>
      <c r="C53" s="1470"/>
      <c r="D53" s="1471"/>
      <c r="E53" s="1472"/>
      <c r="F53" s="16" t="s">
        <v>46</v>
      </c>
      <c r="G53" s="9" t="s">
        <v>47</v>
      </c>
      <c r="H53" s="11" t="s">
        <v>48</v>
      </c>
      <c r="I53" s="16" t="s">
        <v>41</v>
      </c>
      <c r="J53" s="1249"/>
      <c r="K53" s="16"/>
      <c r="L53" s="6"/>
      <c r="M53" s="12">
        <f t="shared" si="0"/>
        <v>0</v>
      </c>
      <c r="N53" s="1122">
        <f>J53</f>
        <v>0</v>
      </c>
    </row>
    <row r="54" spans="1:14" s="1152" customFormat="1" ht="52.5" hidden="1" customHeight="1">
      <c r="A54" s="1475"/>
      <c r="B54" s="1484"/>
      <c r="C54" s="1483"/>
      <c r="D54" s="1484"/>
      <c r="E54" s="1478"/>
      <c r="F54" s="1145" t="s">
        <v>2080</v>
      </c>
      <c r="G54" s="1146"/>
      <c r="H54" s="1147" t="s">
        <v>2079</v>
      </c>
      <c r="I54" s="1177" t="s">
        <v>2081</v>
      </c>
      <c r="J54" s="1249"/>
      <c r="K54" s="1177" t="s">
        <v>2060</v>
      </c>
      <c r="L54" s="1149"/>
      <c r="M54" s="1150"/>
      <c r="N54" s="1151">
        <v>15000000</v>
      </c>
    </row>
    <row r="55" spans="1:14" s="1152" customFormat="1" ht="72" hidden="1" customHeight="1">
      <c r="A55" s="1475"/>
      <c r="B55" s="1484"/>
      <c r="C55" s="1483"/>
      <c r="D55" s="1484"/>
      <c r="E55" s="1478"/>
      <c r="F55" s="1145" t="s">
        <v>2110</v>
      </c>
      <c r="G55" s="1146"/>
      <c r="H55" s="1147" t="s">
        <v>2109</v>
      </c>
      <c r="I55" s="1177"/>
      <c r="J55" s="1249"/>
      <c r="K55" s="1177" t="s">
        <v>2060</v>
      </c>
      <c r="L55" s="1149"/>
      <c r="M55" s="1150"/>
      <c r="N55" s="1151"/>
    </row>
    <row r="56" spans="1:14" s="1152" customFormat="1" ht="48.75" hidden="1" customHeight="1">
      <c r="A56" s="1475"/>
      <c r="B56" s="1484"/>
      <c r="C56" s="1483"/>
      <c r="D56" s="1484"/>
      <c r="E56" s="1478"/>
      <c r="F56" s="1145" t="s">
        <v>2111</v>
      </c>
      <c r="G56" s="1146"/>
      <c r="H56" s="1147" t="s">
        <v>1999</v>
      </c>
      <c r="I56" s="1177"/>
      <c r="J56" s="1249"/>
      <c r="K56" s="1177" t="s">
        <v>2060</v>
      </c>
      <c r="L56" s="1149"/>
      <c r="M56" s="1150"/>
      <c r="N56" s="1151"/>
    </row>
    <row r="57" spans="1:14" s="1152" customFormat="1" ht="48.75" hidden="1" customHeight="1">
      <c r="A57" s="1475"/>
      <c r="B57" s="1484"/>
      <c r="C57" s="1483"/>
      <c r="D57" s="1484"/>
      <c r="E57" s="1478"/>
      <c r="F57" s="1145" t="s">
        <v>2121</v>
      </c>
      <c r="G57" s="1146"/>
      <c r="H57" s="1147" t="s">
        <v>2004</v>
      </c>
      <c r="I57" s="1177" t="s">
        <v>2067</v>
      </c>
      <c r="J57" s="1249"/>
      <c r="K57" s="1177" t="s">
        <v>2060</v>
      </c>
      <c r="L57" s="1149"/>
      <c r="M57" s="1150"/>
      <c r="N57" s="1151">
        <v>200000000</v>
      </c>
    </row>
    <row r="58" spans="1:14" s="1152" customFormat="1" ht="48.75" hidden="1" customHeight="1">
      <c r="A58" s="1475"/>
      <c r="B58" s="1484"/>
      <c r="C58" s="1483"/>
      <c r="D58" s="1484"/>
      <c r="E58" s="1478"/>
      <c r="F58" s="1145" t="s">
        <v>2122</v>
      </c>
      <c r="G58" s="1146"/>
      <c r="H58" s="1147" t="s">
        <v>2004</v>
      </c>
      <c r="I58" s="1177" t="s">
        <v>2123</v>
      </c>
      <c r="J58" s="1249"/>
      <c r="K58" s="1177" t="s">
        <v>2060</v>
      </c>
      <c r="L58" s="1149"/>
      <c r="M58" s="1150"/>
      <c r="N58" s="1151">
        <v>100000000</v>
      </c>
    </row>
    <row r="59" spans="1:14" s="1152" customFormat="1" ht="54" hidden="1">
      <c r="A59" s="1475"/>
      <c r="B59" s="1484"/>
      <c r="C59" s="1483"/>
      <c r="D59" s="1484"/>
      <c r="E59" s="1478"/>
      <c r="F59" s="1145" t="s">
        <v>2179</v>
      </c>
      <c r="G59" s="1146"/>
      <c r="H59" s="1462" t="s">
        <v>1972</v>
      </c>
      <c r="I59" s="1177" t="s">
        <v>2123</v>
      </c>
      <c r="J59" s="1249"/>
      <c r="K59" s="1177" t="s">
        <v>2060</v>
      </c>
      <c r="L59" s="1149"/>
      <c r="M59" s="1150"/>
      <c r="N59" s="1151"/>
    </row>
    <row r="60" spans="1:14" ht="90.75" customHeight="1">
      <c r="A60" s="1469"/>
      <c r="B60" s="1471"/>
      <c r="C60" s="1482"/>
      <c r="D60" s="1471" t="s">
        <v>37</v>
      </c>
      <c r="E60" s="1472" t="s">
        <v>51</v>
      </c>
      <c r="F60" s="10" t="s">
        <v>2352</v>
      </c>
      <c r="G60" s="9" t="s">
        <v>52</v>
      </c>
      <c r="H60" s="11" t="s">
        <v>53</v>
      </c>
      <c r="I60" s="16" t="s">
        <v>41</v>
      </c>
      <c r="J60" s="1249">
        <v>77550000</v>
      </c>
      <c r="K60" s="16"/>
      <c r="L60" s="6"/>
      <c r="M60" s="12">
        <f>SUM(J60*15%)+J60</f>
        <v>89182500</v>
      </c>
      <c r="N60" s="1122">
        <f>J60</f>
        <v>77550000</v>
      </c>
    </row>
    <row r="61" spans="1:14" ht="93.75" customHeight="1">
      <c r="A61" s="1469"/>
      <c r="B61" s="1471"/>
      <c r="C61" s="1482"/>
      <c r="D61" s="1471" t="s">
        <v>37</v>
      </c>
      <c r="E61" s="1472" t="s">
        <v>54</v>
      </c>
      <c r="F61" s="10" t="s">
        <v>2353</v>
      </c>
      <c r="G61" s="9" t="s">
        <v>52</v>
      </c>
      <c r="H61" s="11" t="s">
        <v>53</v>
      </c>
      <c r="I61" s="16" t="s">
        <v>41</v>
      </c>
      <c r="J61" s="1249">
        <v>145123000</v>
      </c>
      <c r="K61" s="16"/>
      <c r="L61" s="6"/>
      <c r="M61" s="12">
        <f>SUM(J61*15%)+J61</f>
        <v>166891450</v>
      </c>
      <c r="N61" s="1122">
        <v>150000000</v>
      </c>
    </row>
    <row r="62" spans="1:14" ht="52.5" customHeight="1">
      <c r="A62" s="1469"/>
      <c r="B62" s="1471"/>
      <c r="C62" s="1470"/>
      <c r="D62" s="1471" t="s">
        <v>37</v>
      </c>
      <c r="E62" s="1472" t="s">
        <v>2354</v>
      </c>
      <c r="F62" s="10" t="s">
        <v>49</v>
      </c>
      <c r="G62" s="16" t="s">
        <v>50</v>
      </c>
      <c r="H62" s="11" t="s">
        <v>48</v>
      </c>
      <c r="I62" s="16" t="s">
        <v>41</v>
      </c>
      <c r="J62" s="1249">
        <v>2064000000</v>
      </c>
      <c r="K62" s="16"/>
      <c r="L62" s="6"/>
      <c r="M62" s="12">
        <f>SUM(J62*15%)+J62</f>
        <v>2373600000</v>
      </c>
      <c r="N62" s="1122">
        <f>J62</f>
        <v>2064000000</v>
      </c>
    </row>
    <row r="63" spans="1:14" ht="49.5" customHeight="1">
      <c r="A63" s="1469"/>
      <c r="B63" s="1471"/>
      <c r="C63" s="1470"/>
      <c r="D63" s="1471"/>
      <c r="E63" s="1472"/>
      <c r="F63" s="1668" t="s">
        <v>55</v>
      </c>
      <c r="G63" s="1862" t="s">
        <v>2545</v>
      </c>
      <c r="H63" s="11"/>
      <c r="I63" s="16"/>
      <c r="J63" s="1250"/>
      <c r="K63" s="16"/>
      <c r="L63" s="6"/>
      <c r="M63" s="12"/>
      <c r="N63" s="1120"/>
    </row>
    <row r="64" spans="1:14" ht="93" customHeight="1">
      <c r="A64" s="1469"/>
      <c r="B64" s="1471"/>
      <c r="C64" s="1470"/>
      <c r="D64" s="1471" t="s">
        <v>25</v>
      </c>
      <c r="E64" s="1474" t="s">
        <v>12</v>
      </c>
      <c r="F64" s="10" t="s">
        <v>2376</v>
      </c>
      <c r="G64" s="9" t="s">
        <v>56</v>
      </c>
      <c r="H64" s="11" t="s">
        <v>53</v>
      </c>
      <c r="I64" s="16" t="s">
        <v>41</v>
      </c>
      <c r="J64" s="1249">
        <v>80900000</v>
      </c>
      <c r="K64" s="16"/>
      <c r="L64" s="6"/>
      <c r="M64" s="12">
        <f>SUM(J64*15%)+J64</f>
        <v>93035000</v>
      </c>
      <c r="N64" s="1122">
        <f>J64</f>
        <v>80900000</v>
      </c>
    </row>
    <row r="65" spans="1:14" ht="113.25" customHeight="1">
      <c r="A65" s="1469"/>
      <c r="B65" s="1471"/>
      <c r="C65" s="1482"/>
      <c r="D65" s="1471" t="s">
        <v>25</v>
      </c>
      <c r="E65" s="1472" t="s">
        <v>17</v>
      </c>
      <c r="F65" s="10" t="s">
        <v>2377</v>
      </c>
      <c r="G65" s="9" t="s">
        <v>57</v>
      </c>
      <c r="H65" s="11" t="s">
        <v>53</v>
      </c>
      <c r="I65" s="16" t="s">
        <v>41</v>
      </c>
      <c r="J65" s="1249">
        <v>66500000</v>
      </c>
      <c r="K65" s="16"/>
      <c r="L65" s="6"/>
      <c r="M65" s="12">
        <f>SUM(J65*15%)+J65</f>
        <v>76475000</v>
      </c>
      <c r="N65" s="1122">
        <f>J65</f>
        <v>66500000</v>
      </c>
    </row>
    <row r="66" spans="1:14" ht="69.75" hidden="1" customHeight="1">
      <c r="A66" s="1469"/>
      <c r="B66" s="1471"/>
      <c r="C66" s="1482"/>
      <c r="D66" s="1471" t="s">
        <v>58</v>
      </c>
      <c r="E66" s="1472" t="s">
        <v>28</v>
      </c>
      <c r="F66" s="10" t="s">
        <v>59</v>
      </c>
      <c r="G66" s="9" t="s">
        <v>60</v>
      </c>
      <c r="H66" s="11" t="s">
        <v>48</v>
      </c>
      <c r="I66" s="16" t="s">
        <v>41</v>
      </c>
      <c r="J66" s="1249"/>
      <c r="K66" s="16"/>
      <c r="L66" s="6"/>
      <c r="M66" s="12">
        <f t="shared" si="0"/>
        <v>0</v>
      </c>
      <c r="N66" s="1122">
        <v>200000000</v>
      </c>
    </row>
    <row r="67" spans="1:14" ht="49.5" hidden="1" customHeight="1">
      <c r="A67" s="1469"/>
      <c r="B67" s="1471"/>
      <c r="C67" s="1482"/>
      <c r="D67" s="1471" t="s">
        <v>58</v>
      </c>
      <c r="E67" s="1472" t="s">
        <v>28</v>
      </c>
      <c r="F67" s="10" t="s">
        <v>61</v>
      </c>
      <c r="G67" s="9" t="s">
        <v>62</v>
      </c>
      <c r="H67" s="11" t="s">
        <v>48</v>
      </c>
      <c r="I67" s="16" t="s">
        <v>41</v>
      </c>
      <c r="J67" s="1249"/>
      <c r="K67" s="16"/>
      <c r="L67" s="6"/>
      <c r="M67" s="12">
        <f t="shared" si="0"/>
        <v>0</v>
      </c>
      <c r="N67" s="1122">
        <f>J67</f>
        <v>0</v>
      </c>
    </row>
    <row r="68" spans="1:14" ht="90.75" customHeight="1">
      <c r="A68" s="1469"/>
      <c r="B68" s="1471"/>
      <c r="C68" s="1482"/>
      <c r="D68" s="1471" t="s">
        <v>25</v>
      </c>
      <c r="E68" s="1472" t="s">
        <v>63</v>
      </c>
      <c r="F68" s="10" t="s">
        <v>64</v>
      </c>
      <c r="G68" s="9" t="s">
        <v>65</v>
      </c>
      <c r="H68" s="11" t="s">
        <v>48</v>
      </c>
      <c r="I68" s="16" t="s">
        <v>41</v>
      </c>
      <c r="J68" s="1249">
        <v>229347500</v>
      </c>
      <c r="K68" s="16"/>
      <c r="L68" s="6"/>
      <c r="M68" s="12">
        <f>SUM(J68*15%)+J68</f>
        <v>263749625</v>
      </c>
      <c r="N68" s="1122">
        <v>300000000</v>
      </c>
    </row>
    <row r="69" spans="1:14" ht="135.75" hidden="1" customHeight="1">
      <c r="A69" s="1469"/>
      <c r="B69" s="1471"/>
      <c r="C69" s="1482"/>
      <c r="D69" s="1471" t="s">
        <v>25</v>
      </c>
      <c r="E69" s="1472" t="s">
        <v>66</v>
      </c>
      <c r="F69" s="10" t="s">
        <v>67</v>
      </c>
      <c r="G69" s="9" t="s">
        <v>68</v>
      </c>
      <c r="H69" s="17" t="s">
        <v>40</v>
      </c>
      <c r="I69" s="16" t="s">
        <v>41</v>
      </c>
      <c r="J69" s="1249"/>
      <c r="K69" s="16"/>
      <c r="L69" s="6"/>
      <c r="M69" s="12">
        <f t="shared" si="0"/>
        <v>0</v>
      </c>
      <c r="N69" s="1122">
        <f>J69</f>
        <v>0</v>
      </c>
    </row>
    <row r="70" spans="1:14" ht="127.5" customHeight="1">
      <c r="A70" s="1469"/>
      <c r="B70" s="1471"/>
      <c r="C70" s="1482"/>
      <c r="D70" s="1471" t="s">
        <v>25</v>
      </c>
      <c r="E70" s="1472" t="s">
        <v>69</v>
      </c>
      <c r="F70" s="10" t="s">
        <v>70</v>
      </c>
      <c r="G70" s="9" t="s">
        <v>71</v>
      </c>
      <c r="H70" s="17" t="s">
        <v>40</v>
      </c>
      <c r="I70" s="16" t="s">
        <v>41</v>
      </c>
      <c r="J70" s="1249">
        <v>16500000</v>
      </c>
      <c r="K70" s="16"/>
      <c r="L70" s="6"/>
      <c r="M70" s="12">
        <f>SUM(J70*15%)+J70</f>
        <v>18975000</v>
      </c>
      <c r="N70" s="1122">
        <f>J70</f>
        <v>16500000</v>
      </c>
    </row>
    <row r="71" spans="1:14" ht="131.25" customHeight="1">
      <c r="A71" s="1469"/>
      <c r="B71" s="1471"/>
      <c r="C71" s="1482"/>
      <c r="D71" s="1471" t="s">
        <v>25</v>
      </c>
      <c r="E71" s="1472" t="s">
        <v>37</v>
      </c>
      <c r="F71" s="10" t="s">
        <v>2378</v>
      </c>
      <c r="G71" s="9" t="s">
        <v>72</v>
      </c>
      <c r="H71" s="17" t="s">
        <v>40</v>
      </c>
      <c r="I71" s="16" t="s">
        <v>41</v>
      </c>
      <c r="J71" s="1249">
        <v>16500000</v>
      </c>
      <c r="K71" s="16"/>
      <c r="L71" s="6"/>
      <c r="M71" s="12">
        <f>SUM(J71*15%)+J71</f>
        <v>18975000</v>
      </c>
      <c r="N71" s="1122">
        <f>J71</f>
        <v>16500000</v>
      </c>
    </row>
    <row r="72" spans="1:14" ht="50.25" customHeight="1">
      <c r="A72" s="1469"/>
      <c r="B72" s="1518"/>
      <c r="C72" s="1482"/>
      <c r="D72" s="1471" t="s">
        <v>25</v>
      </c>
      <c r="E72" s="1472"/>
      <c r="F72" s="18" t="s">
        <v>73</v>
      </c>
      <c r="G72" s="9"/>
      <c r="H72" s="17"/>
      <c r="I72" s="16"/>
      <c r="J72" s="1249"/>
      <c r="K72" s="16"/>
      <c r="L72" s="6"/>
      <c r="M72" s="12"/>
      <c r="N72" s="1120"/>
    </row>
    <row r="73" spans="1:14" ht="72" customHeight="1">
      <c r="A73" s="1469"/>
      <c r="B73" s="1518"/>
      <c r="C73" s="1482"/>
      <c r="D73" s="1471" t="s">
        <v>25</v>
      </c>
      <c r="E73" s="1472" t="s">
        <v>74</v>
      </c>
      <c r="F73" s="18" t="s">
        <v>75</v>
      </c>
      <c r="G73" s="1862" t="s">
        <v>2547</v>
      </c>
      <c r="H73" s="17"/>
      <c r="I73" s="16"/>
      <c r="J73" s="1249"/>
      <c r="K73" s="16"/>
      <c r="L73" s="6"/>
      <c r="M73" s="12"/>
      <c r="N73" s="1120"/>
    </row>
    <row r="74" spans="1:14" ht="110.25" customHeight="1">
      <c r="A74" s="1469" t="s">
        <v>76</v>
      </c>
      <c r="B74" s="1471" t="s">
        <v>25</v>
      </c>
      <c r="C74" s="1482"/>
      <c r="D74" s="1471" t="s">
        <v>74</v>
      </c>
      <c r="E74" s="1472" t="s">
        <v>28</v>
      </c>
      <c r="F74" s="10" t="s">
        <v>2379</v>
      </c>
      <c r="G74" s="9" t="s">
        <v>77</v>
      </c>
      <c r="H74" s="17" t="s">
        <v>78</v>
      </c>
      <c r="I74" s="16" t="s">
        <v>79</v>
      </c>
      <c r="J74" s="1249">
        <v>100000000</v>
      </c>
      <c r="K74" s="16"/>
      <c r="L74" s="6"/>
      <c r="M74" s="12">
        <f>SUM(J74*15%)+J74</f>
        <v>115000000</v>
      </c>
      <c r="N74" s="1122">
        <f t="shared" ref="N74:N80" si="1">J74</f>
        <v>100000000</v>
      </c>
    </row>
    <row r="75" spans="1:14" ht="48.75" customHeight="1">
      <c r="A75" s="1469" t="s">
        <v>76</v>
      </c>
      <c r="B75" s="1471" t="s">
        <v>25</v>
      </c>
      <c r="C75" s="1482"/>
      <c r="D75" s="1471" t="s">
        <v>80</v>
      </c>
      <c r="E75" s="1472"/>
      <c r="F75" s="18" t="s">
        <v>81</v>
      </c>
      <c r="G75" s="1862" t="s">
        <v>2548</v>
      </c>
      <c r="H75" s="17"/>
      <c r="I75" s="16"/>
      <c r="J75" s="1249"/>
      <c r="K75" s="16"/>
      <c r="L75" s="6"/>
      <c r="M75" s="12"/>
      <c r="N75" s="1122">
        <f t="shared" si="1"/>
        <v>0</v>
      </c>
    </row>
    <row r="76" spans="1:14" ht="90" hidden="1" customHeight="1">
      <c r="A76" s="1469" t="s">
        <v>76</v>
      </c>
      <c r="B76" s="1471" t="s">
        <v>25</v>
      </c>
      <c r="C76" s="1482"/>
      <c r="D76" s="1471" t="s">
        <v>80</v>
      </c>
      <c r="E76" s="1472" t="s">
        <v>12</v>
      </c>
      <c r="F76" s="10" t="s">
        <v>2380</v>
      </c>
      <c r="G76" s="9" t="s">
        <v>82</v>
      </c>
      <c r="H76" s="17" t="s">
        <v>83</v>
      </c>
      <c r="I76" s="16" t="s">
        <v>84</v>
      </c>
      <c r="J76" s="1249"/>
      <c r="K76" s="16"/>
      <c r="L76" s="6"/>
      <c r="M76" s="12">
        <f t="shared" si="0"/>
        <v>0</v>
      </c>
      <c r="N76" s="1122">
        <f t="shared" si="1"/>
        <v>0</v>
      </c>
    </row>
    <row r="77" spans="1:14" ht="72" customHeight="1">
      <c r="A77" s="1469" t="s">
        <v>76</v>
      </c>
      <c r="B77" s="1471" t="s">
        <v>25</v>
      </c>
      <c r="C77" s="1482"/>
      <c r="D77" s="1471" t="s">
        <v>80</v>
      </c>
      <c r="E77" s="1472" t="s">
        <v>28</v>
      </c>
      <c r="F77" s="398" t="s">
        <v>85</v>
      </c>
      <c r="G77" s="9" t="s">
        <v>86</v>
      </c>
      <c r="H77" s="17" t="s">
        <v>87</v>
      </c>
      <c r="I77" s="16" t="s">
        <v>84</v>
      </c>
      <c r="J77" s="1249">
        <v>130000000</v>
      </c>
      <c r="K77" s="16"/>
      <c r="L77" s="6"/>
      <c r="M77" s="12">
        <f>SUM(J77*15%)+J77</f>
        <v>149500000</v>
      </c>
      <c r="N77" s="1122">
        <f t="shared" si="1"/>
        <v>130000000</v>
      </c>
    </row>
    <row r="78" spans="1:14" ht="93.75" customHeight="1">
      <c r="A78" s="1469" t="s">
        <v>76</v>
      </c>
      <c r="B78" s="1471" t="s">
        <v>25</v>
      </c>
      <c r="C78" s="1482"/>
      <c r="D78" s="1471" t="s">
        <v>80</v>
      </c>
      <c r="E78" s="1472" t="s">
        <v>88</v>
      </c>
      <c r="F78" s="10" t="s">
        <v>89</v>
      </c>
      <c r="G78" s="9" t="s">
        <v>90</v>
      </c>
      <c r="H78" s="17" t="s">
        <v>238</v>
      </c>
      <c r="I78" s="16" t="s">
        <v>91</v>
      </c>
      <c r="J78" s="1249">
        <v>229898000</v>
      </c>
      <c r="K78" s="16"/>
      <c r="L78" s="6"/>
      <c r="M78" s="12">
        <f>SUM(J78*15%)+J78</f>
        <v>264382700</v>
      </c>
      <c r="N78" s="1122">
        <f t="shared" si="1"/>
        <v>229898000</v>
      </c>
    </row>
    <row r="79" spans="1:14" ht="75.75" hidden="1" customHeight="1">
      <c r="A79" s="1469" t="s">
        <v>76</v>
      </c>
      <c r="B79" s="1471" t="s">
        <v>25</v>
      </c>
      <c r="C79" s="1482"/>
      <c r="D79" s="1471" t="s">
        <v>80</v>
      </c>
      <c r="E79" s="1472" t="s">
        <v>92</v>
      </c>
      <c r="F79" s="10" t="s">
        <v>93</v>
      </c>
      <c r="G79" s="9" t="s">
        <v>94</v>
      </c>
      <c r="H79" s="17" t="s">
        <v>238</v>
      </c>
      <c r="I79" s="16" t="s">
        <v>84</v>
      </c>
      <c r="J79" s="1249"/>
      <c r="K79" s="16"/>
      <c r="L79" s="6"/>
      <c r="M79" s="12">
        <f t="shared" si="0"/>
        <v>0</v>
      </c>
      <c r="N79" s="1122">
        <f t="shared" si="1"/>
        <v>0</v>
      </c>
    </row>
    <row r="80" spans="1:14" ht="70.5" hidden="1" customHeight="1">
      <c r="A80" s="1469" t="s">
        <v>76</v>
      </c>
      <c r="B80" s="1471" t="s">
        <v>25</v>
      </c>
      <c r="C80" s="1482"/>
      <c r="D80" s="1471" t="s">
        <v>80</v>
      </c>
      <c r="E80" s="1472" t="s">
        <v>69</v>
      </c>
      <c r="F80" s="10" t="s">
        <v>95</v>
      </c>
      <c r="G80" s="9" t="s">
        <v>96</v>
      </c>
      <c r="H80" s="17" t="s">
        <v>87</v>
      </c>
      <c r="I80" s="16" t="s">
        <v>84</v>
      </c>
      <c r="J80" s="1249"/>
      <c r="K80" s="16"/>
      <c r="L80" s="6"/>
      <c r="M80" s="12">
        <f t="shared" si="0"/>
        <v>0</v>
      </c>
      <c r="N80" s="1122">
        <f t="shared" si="1"/>
        <v>0</v>
      </c>
    </row>
    <row r="81" spans="1:14" s="652" customFormat="1" ht="69" hidden="1" customHeight="1">
      <c r="A81" s="1485" t="s">
        <v>76</v>
      </c>
      <c r="B81" s="1487" t="s">
        <v>25</v>
      </c>
      <c r="C81" s="1486"/>
      <c r="D81" s="1487" t="s">
        <v>97</v>
      </c>
      <c r="E81" s="1488"/>
      <c r="F81" s="18" t="s">
        <v>98</v>
      </c>
      <c r="G81" s="7"/>
      <c r="H81" s="1100"/>
      <c r="I81" s="15"/>
      <c r="J81" s="1586"/>
      <c r="K81" s="15"/>
      <c r="L81" s="117"/>
      <c r="M81" s="1116"/>
      <c r="N81" s="1123"/>
    </row>
    <row r="82" spans="1:14" ht="70.5" hidden="1" customHeight="1">
      <c r="A82" s="1469" t="s">
        <v>76</v>
      </c>
      <c r="B82" s="1471" t="s">
        <v>25</v>
      </c>
      <c r="C82" s="1482"/>
      <c r="D82" s="1471" t="s">
        <v>97</v>
      </c>
      <c r="E82" s="1472" t="s">
        <v>28</v>
      </c>
      <c r="F82" s="10" t="s">
        <v>99</v>
      </c>
      <c r="G82" s="9" t="s">
        <v>100</v>
      </c>
      <c r="H82" s="17" t="s">
        <v>101</v>
      </c>
      <c r="I82" s="16" t="s">
        <v>102</v>
      </c>
      <c r="J82" s="1249"/>
      <c r="K82" s="16"/>
      <c r="L82" s="6"/>
      <c r="M82" s="12">
        <f t="shared" si="0"/>
        <v>0</v>
      </c>
      <c r="N82" s="1122">
        <f>J82</f>
        <v>0</v>
      </c>
    </row>
    <row r="83" spans="1:14" s="652" customFormat="1" ht="55.5" customHeight="1">
      <c r="A83" s="1485" t="s">
        <v>76</v>
      </c>
      <c r="B83" s="1487" t="s">
        <v>103</v>
      </c>
      <c r="C83" s="1486"/>
      <c r="D83" s="1487" t="s">
        <v>66</v>
      </c>
      <c r="E83" s="1488"/>
      <c r="F83" s="18" t="s">
        <v>104</v>
      </c>
      <c r="G83" s="1862" t="s">
        <v>2549</v>
      </c>
      <c r="H83" s="1121"/>
      <c r="I83" s="15"/>
      <c r="J83" s="1586"/>
      <c r="K83" s="15"/>
      <c r="L83" s="117"/>
      <c r="M83" s="1116"/>
      <c r="N83" s="1123"/>
    </row>
    <row r="84" spans="1:14" ht="112.5" customHeight="1">
      <c r="A84" s="1469" t="s">
        <v>76</v>
      </c>
      <c r="B84" s="1471" t="s">
        <v>103</v>
      </c>
      <c r="C84" s="1482"/>
      <c r="D84" s="1471" t="s">
        <v>66</v>
      </c>
      <c r="E84" s="1472" t="s">
        <v>63</v>
      </c>
      <c r="F84" s="10" t="s">
        <v>105</v>
      </c>
      <c r="G84" s="10" t="s">
        <v>106</v>
      </c>
      <c r="H84" s="11" t="s">
        <v>239</v>
      </c>
      <c r="I84" s="16" t="s">
        <v>107</v>
      </c>
      <c r="J84" s="1249">
        <v>69110000</v>
      </c>
      <c r="K84" s="16"/>
      <c r="L84" s="6"/>
      <c r="M84" s="12">
        <f>SUM(J84*15%)+J84</f>
        <v>79476500</v>
      </c>
      <c r="N84" s="1122">
        <f t="shared" ref="N84:N85" si="2">J84</f>
        <v>69110000</v>
      </c>
    </row>
    <row r="85" spans="1:14" ht="87.75" customHeight="1">
      <c r="A85" s="1469" t="s">
        <v>76</v>
      </c>
      <c r="B85" s="1471" t="s">
        <v>103</v>
      </c>
      <c r="C85" s="1482"/>
      <c r="D85" s="1471" t="s">
        <v>66</v>
      </c>
      <c r="E85" s="1472" t="s">
        <v>108</v>
      </c>
      <c r="F85" s="10" t="s">
        <v>2359</v>
      </c>
      <c r="G85" s="10" t="s">
        <v>109</v>
      </c>
      <c r="H85" s="11" t="s">
        <v>239</v>
      </c>
      <c r="I85" s="16" t="s">
        <v>21</v>
      </c>
      <c r="J85" s="1249">
        <v>75000000</v>
      </c>
      <c r="K85" s="16"/>
      <c r="L85" s="6"/>
      <c r="M85" s="12">
        <f>SUM(J85*15%)+J85</f>
        <v>86250000</v>
      </c>
      <c r="N85" s="1122">
        <f t="shared" si="2"/>
        <v>75000000</v>
      </c>
    </row>
    <row r="86" spans="1:14" s="652" customFormat="1" ht="52.5" customHeight="1">
      <c r="A86" s="1485" t="s">
        <v>76</v>
      </c>
      <c r="B86" s="1487" t="s">
        <v>103</v>
      </c>
      <c r="C86" s="1486"/>
      <c r="D86" s="1487" t="s">
        <v>103</v>
      </c>
      <c r="E86" s="1488"/>
      <c r="F86" s="18" t="s">
        <v>110</v>
      </c>
      <c r="G86" s="1862" t="s">
        <v>2550</v>
      </c>
      <c r="H86" s="1121"/>
      <c r="I86" s="15"/>
      <c r="J86" s="1586"/>
      <c r="K86" s="15"/>
      <c r="L86" s="117"/>
      <c r="M86" s="1116"/>
      <c r="N86" s="1123"/>
    </row>
    <row r="87" spans="1:14" ht="193.5" customHeight="1">
      <c r="A87" s="1469" t="s">
        <v>76</v>
      </c>
      <c r="B87" s="1471" t="s">
        <v>103</v>
      </c>
      <c r="C87" s="1482"/>
      <c r="D87" s="1471" t="s">
        <v>103</v>
      </c>
      <c r="E87" s="1474" t="s">
        <v>12</v>
      </c>
      <c r="F87" s="10" t="s">
        <v>2372</v>
      </c>
      <c r="G87" s="10" t="s">
        <v>111</v>
      </c>
      <c r="H87" s="13" t="s">
        <v>238</v>
      </c>
      <c r="I87" s="16" t="s">
        <v>112</v>
      </c>
      <c r="J87" s="1249">
        <v>136752500</v>
      </c>
      <c r="K87" s="16"/>
      <c r="L87" s="6"/>
      <c r="M87" s="12">
        <f>SUM(J87*15%)+J87</f>
        <v>157265375</v>
      </c>
      <c r="N87" s="1122">
        <f t="shared" ref="N87:N88" si="3">J87</f>
        <v>136752500</v>
      </c>
    </row>
    <row r="88" spans="1:14" ht="131.25" customHeight="1">
      <c r="A88" s="1469" t="s">
        <v>76</v>
      </c>
      <c r="B88" s="1471" t="s">
        <v>103</v>
      </c>
      <c r="C88" s="1482"/>
      <c r="D88" s="1471" t="s">
        <v>103</v>
      </c>
      <c r="E88" s="1472" t="s">
        <v>32</v>
      </c>
      <c r="F88" s="10" t="s">
        <v>2374</v>
      </c>
      <c r="G88" s="10" t="s">
        <v>113</v>
      </c>
      <c r="H88" s="13" t="s">
        <v>238</v>
      </c>
      <c r="I88" s="16" t="s">
        <v>114</v>
      </c>
      <c r="J88" s="1249">
        <v>96350000</v>
      </c>
      <c r="K88" s="16"/>
      <c r="L88" s="6"/>
      <c r="M88" s="12">
        <f>SUM(J88*15%)+J88</f>
        <v>110802500</v>
      </c>
      <c r="N88" s="1122">
        <f t="shared" si="3"/>
        <v>96350000</v>
      </c>
    </row>
    <row r="89" spans="1:14" s="652" customFormat="1" ht="51.75" customHeight="1">
      <c r="A89" s="1485" t="s">
        <v>76</v>
      </c>
      <c r="B89" s="1487" t="s">
        <v>25</v>
      </c>
      <c r="C89" s="1486"/>
      <c r="D89" s="1487" t="s">
        <v>66</v>
      </c>
      <c r="E89" s="1488"/>
      <c r="F89" s="18" t="s">
        <v>115</v>
      </c>
      <c r="G89" s="1862" t="s">
        <v>2551</v>
      </c>
      <c r="H89" s="1121"/>
      <c r="I89" s="15"/>
      <c r="J89" s="1586"/>
      <c r="K89" s="15"/>
      <c r="L89" s="117"/>
      <c r="M89" s="1116"/>
      <c r="N89" s="1123"/>
    </row>
    <row r="90" spans="1:14" ht="132.75" customHeight="1">
      <c r="A90" s="1469" t="s">
        <v>76</v>
      </c>
      <c r="B90" s="1471" t="s">
        <v>25</v>
      </c>
      <c r="C90" s="1482"/>
      <c r="D90" s="1471" t="s">
        <v>66</v>
      </c>
      <c r="E90" s="1472" t="s">
        <v>12</v>
      </c>
      <c r="F90" s="10" t="s">
        <v>2360</v>
      </c>
      <c r="G90" s="10" t="s">
        <v>116</v>
      </c>
      <c r="H90" s="11" t="s">
        <v>117</v>
      </c>
      <c r="I90" s="16" t="s">
        <v>244</v>
      </c>
      <c r="J90" s="1249">
        <v>250000000</v>
      </c>
      <c r="K90" s="16"/>
      <c r="L90" s="6"/>
      <c r="M90" s="12">
        <f>SUM(J90*15%)+J90</f>
        <v>287500000</v>
      </c>
      <c r="N90" s="1122">
        <f t="shared" ref="N90:N91" si="4">J90</f>
        <v>250000000</v>
      </c>
    </row>
    <row r="91" spans="1:14" ht="92.25" customHeight="1">
      <c r="A91" s="1469" t="s">
        <v>76</v>
      </c>
      <c r="B91" s="1471" t="s">
        <v>25</v>
      </c>
      <c r="C91" s="1482"/>
      <c r="D91" s="1471" t="s">
        <v>66</v>
      </c>
      <c r="E91" s="1472" t="s">
        <v>28</v>
      </c>
      <c r="F91" s="10" t="s">
        <v>2373</v>
      </c>
      <c r="G91" s="10" t="s">
        <v>118</v>
      </c>
      <c r="H91" s="11" t="s">
        <v>119</v>
      </c>
      <c r="I91" s="16" t="s">
        <v>79</v>
      </c>
      <c r="J91" s="1249">
        <v>905000000</v>
      </c>
      <c r="K91" s="16"/>
      <c r="L91" s="6"/>
      <c r="M91" s="12">
        <f>SUM(J91*15%)+J91</f>
        <v>1040750000</v>
      </c>
      <c r="N91" s="1122">
        <f t="shared" si="4"/>
        <v>905000000</v>
      </c>
    </row>
    <row r="92" spans="1:14" s="652" customFormat="1" ht="93.75" hidden="1" customHeight="1">
      <c r="A92" s="1485" t="s">
        <v>76</v>
      </c>
      <c r="B92" s="1487" t="s">
        <v>25</v>
      </c>
      <c r="C92" s="1486"/>
      <c r="D92" s="1487" t="s">
        <v>103</v>
      </c>
      <c r="E92" s="1488"/>
      <c r="F92" s="18" t="s">
        <v>120</v>
      </c>
      <c r="G92" s="15"/>
      <c r="H92" s="1121"/>
      <c r="I92" s="15"/>
      <c r="J92" s="1586"/>
      <c r="K92" s="15"/>
      <c r="L92" s="117"/>
      <c r="M92" s="1116"/>
      <c r="N92" s="1123"/>
    </row>
    <row r="93" spans="1:14" ht="69" hidden="1" customHeight="1">
      <c r="A93" s="1469" t="s">
        <v>76</v>
      </c>
      <c r="B93" s="1471" t="s">
        <v>25</v>
      </c>
      <c r="C93" s="1482"/>
      <c r="D93" s="1471" t="s">
        <v>103</v>
      </c>
      <c r="E93" s="1472" t="s">
        <v>28</v>
      </c>
      <c r="F93" s="10" t="s">
        <v>121</v>
      </c>
      <c r="G93" s="10" t="s">
        <v>122</v>
      </c>
      <c r="H93" s="11" t="s">
        <v>123</v>
      </c>
      <c r="I93" s="16" t="s">
        <v>84</v>
      </c>
      <c r="J93" s="1249"/>
      <c r="K93" s="16"/>
      <c r="L93" s="6"/>
      <c r="M93" s="12">
        <f t="shared" si="0"/>
        <v>0</v>
      </c>
      <c r="N93" s="1122">
        <f>J93</f>
        <v>0</v>
      </c>
    </row>
    <row r="94" spans="1:14" ht="95.25" customHeight="1">
      <c r="A94" s="1500">
        <v>1</v>
      </c>
      <c r="B94" s="1471" t="s">
        <v>12</v>
      </c>
      <c r="C94" s="1470" t="s">
        <v>14</v>
      </c>
      <c r="D94" s="1471" t="s">
        <v>66</v>
      </c>
      <c r="E94" s="1472"/>
      <c r="F94" s="19" t="s">
        <v>124</v>
      </c>
      <c r="G94" s="1862" t="s">
        <v>2552</v>
      </c>
      <c r="H94" s="17"/>
      <c r="I94" s="20"/>
      <c r="J94" s="1627"/>
      <c r="K94" s="20"/>
      <c r="L94" s="6"/>
      <c r="M94" s="12"/>
      <c r="N94" s="1120"/>
    </row>
    <row r="95" spans="1:14" ht="129.75" customHeight="1">
      <c r="A95" s="1489"/>
      <c r="B95" s="1490"/>
      <c r="C95" s="1482"/>
      <c r="D95" s="1490">
        <v>16</v>
      </c>
      <c r="E95" s="1510" t="s">
        <v>12</v>
      </c>
      <c r="F95" s="10" t="s">
        <v>125</v>
      </c>
      <c r="G95" s="9" t="s">
        <v>126</v>
      </c>
      <c r="H95" s="17" t="s">
        <v>127</v>
      </c>
      <c r="I95" s="21" t="s">
        <v>245</v>
      </c>
      <c r="J95" s="270">
        <v>8042990000</v>
      </c>
      <c r="K95" s="9" t="s">
        <v>128</v>
      </c>
      <c r="L95" s="6"/>
      <c r="M95" s="12">
        <f>SUM(J95*15%)+J95</f>
        <v>9249438500</v>
      </c>
      <c r="N95" s="1122">
        <f t="shared" ref="N95:N139" si="5">J95</f>
        <v>8042990000</v>
      </c>
    </row>
    <row r="96" spans="1:14" s="1152" customFormat="1" ht="51.75" hidden="1" customHeight="1">
      <c r="A96" s="1492"/>
      <c r="B96" s="1493"/>
      <c r="C96" s="1483"/>
      <c r="D96" s="1493"/>
      <c r="E96" s="1494"/>
      <c r="F96" s="1145" t="s">
        <v>2084</v>
      </c>
      <c r="G96" s="1146"/>
      <c r="H96" s="1147" t="s">
        <v>2064</v>
      </c>
      <c r="I96" s="1148" t="s">
        <v>2065</v>
      </c>
      <c r="J96" s="270"/>
      <c r="K96" s="1168" t="s">
        <v>2060</v>
      </c>
      <c r="L96" s="1149"/>
      <c r="M96" s="1150"/>
      <c r="N96" s="1151">
        <v>150000000</v>
      </c>
    </row>
    <row r="97" spans="1:15" s="1152" customFormat="1" ht="70.5" hidden="1" customHeight="1">
      <c r="A97" s="1492"/>
      <c r="B97" s="1493"/>
      <c r="C97" s="1483"/>
      <c r="D97" s="1493"/>
      <c r="E97" s="1494"/>
      <c r="F97" s="1145" t="s">
        <v>2085</v>
      </c>
      <c r="G97" s="1146"/>
      <c r="H97" s="1147" t="s">
        <v>2086</v>
      </c>
      <c r="I97" s="1148" t="s">
        <v>2067</v>
      </c>
      <c r="J97" s="270"/>
      <c r="K97" s="1168" t="s">
        <v>2060</v>
      </c>
      <c r="L97" s="1149"/>
      <c r="M97" s="1150"/>
      <c r="N97" s="1151">
        <v>450000000</v>
      </c>
    </row>
    <row r="98" spans="1:15" s="1152" customFormat="1" ht="51.75" hidden="1" customHeight="1">
      <c r="A98" s="1492"/>
      <c r="B98" s="1493"/>
      <c r="C98" s="1483"/>
      <c r="D98" s="1493"/>
      <c r="E98" s="1494"/>
      <c r="F98" s="1145" t="s">
        <v>2089</v>
      </c>
      <c r="G98" s="1146"/>
      <c r="H98" s="1147" t="s">
        <v>1996</v>
      </c>
      <c r="I98" s="1148" t="s">
        <v>2065</v>
      </c>
      <c r="J98" s="270"/>
      <c r="K98" s="1168" t="s">
        <v>2060</v>
      </c>
      <c r="L98" s="1149"/>
      <c r="M98" s="1150"/>
      <c r="N98" s="1151">
        <v>128000000</v>
      </c>
    </row>
    <row r="99" spans="1:15" s="1152" customFormat="1" ht="52.5" hidden="1" customHeight="1">
      <c r="A99" s="1492"/>
      <c r="B99" s="1493"/>
      <c r="C99" s="1483"/>
      <c r="D99" s="1493"/>
      <c r="E99" s="1494"/>
      <c r="F99" s="1145" t="s">
        <v>2107</v>
      </c>
      <c r="G99" s="1146"/>
      <c r="H99" s="1462" t="s">
        <v>1997</v>
      </c>
      <c r="I99" s="1148" t="s">
        <v>2067</v>
      </c>
      <c r="J99" s="270"/>
      <c r="K99" s="1168" t="s">
        <v>2060</v>
      </c>
      <c r="L99" s="1149"/>
      <c r="M99" s="1150"/>
      <c r="N99" s="1151"/>
    </row>
    <row r="100" spans="1:15" s="1288" customFormat="1" ht="51.75" hidden="1" customHeight="1">
      <c r="A100" s="1495"/>
      <c r="B100" s="1497"/>
      <c r="C100" s="1496"/>
      <c r="D100" s="1497"/>
      <c r="E100" s="1498"/>
      <c r="F100" s="1280" t="s">
        <v>2241</v>
      </c>
      <c r="G100" s="1281"/>
      <c r="H100" s="1463" t="s">
        <v>2242</v>
      </c>
      <c r="I100" s="1283" t="s">
        <v>2067</v>
      </c>
      <c r="J100" s="1587"/>
      <c r="K100" s="1284" t="s">
        <v>2060</v>
      </c>
      <c r="L100" s="1285"/>
      <c r="M100" s="1286"/>
      <c r="N100" s="1287"/>
    </row>
    <row r="101" spans="1:15" s="1288" customFormat="1" ht="52.5" hidden="1" customHeight="1">
      <c r="A101" s="1495"/>
      <c r="B101" s="1497"/>
      <c r="C101" s="1496"/>
      <c r="D101" s="1497"/>
      <c r="E101" s="1498"/>
      <c r="F101" s="1280" t="s">
        <v>2243</v>
      </c>
      <c r="G101" s="1281"/>
      <c r="H101" s="1282" t="s">
        <v>2244</v>
      </c>
      <c r="I101" s="1283" t="s">
        <v>2166</v>
      </c>
      <c r="J101" s="1587"/>
      <c r="K101" s="1284" t="s">
        <v>2060</v>
      </c>
      <c r="L101" s="1285"/>
      <c r="M101" s="1286"/>
      <c r="N101" s="1287"/>
    </row>
    <row r="102" spans="1:15" s="1152" customFormat="1" ht="52.5" hidden="1" customHeight="1">
      <c r="A102" s="1492"/>
      <c r="B102" s="1493"/>
      <c r="C102" s="1483"/>
      <c r="D102" s="1493"/>
      <c r="E102" s="1494"/>
      <c r="F102" s="1145" t="s">
        <v>2117</v>
      </c>
      <c r="G102" s="1146"/>
      <c r="H102" s="1147" t="s">
        <v>2118</v>
      </c>
      <c r="I102" s="1148" t="s">
        <v>2067</v>
      </c>
      <c r="J102" s="270"/>
      <c r="K102" s="1168" t="s">
        <v>2060</v>
      </c>
      <c r="L102" s="1149"/>
      <c r="M102" s="1150"/>
      <c r="N102" s="1151"/>
    </row>
    <row r="103" spans="1:15" s="1152" customFormat="1" ht="52.5" hidden="1" customHeight="1">
      <c r="A103" s="1492"/>
      <c r="B103" s="1493"/>
      <c r="C103" s="1483"/>
      <c r="D103" s="1493"/>
      <c r="E103" s="1494"/>
      <c r="F103" s="1145" t="s">
        <v>2262</v>
      </c>
      <c r="G103" s="1146"/>
      <c r="H103" s="1147" t="s">
        <v>2263</v>
      </c>
      <c r="I103" s="1148" t="s">
        <v>2067</v>
      </c>
      <c r="J103" s="270"/>
      <c r="K103" s="1168" t="s">
        <v>2060</v>
      </c>
      <c r="L103" s="1149"/>
      <c r="M103" s="1150"/>
      <c r="N103" s="1151"/>
    </row>
    <row r="104" spans="1:15" s="1152" customFormat="1" ht="60.75" hidden="1">
      <c r="A104" s="1492"/>
      <c r="B104" s="1493"/>
      <c r="C104" s="1483"/>
      <c r="D104" s="1493"/>
      <c r="E104" s="1494"/>
      <c r="F104" s="1145" t="s">
        <v>2213</v>
      </c>
      <c r="G104" s="1146"/>
      <c r="H104" s="1147" t="s">
        <v>2214</v>
      </c>
      <c r="I104" s="1148" t="s">
        <v>2166</v>
      </c>
      <c r="J104" s="270"/>
      <c r="K104" s="1168" t="s">
        <v>2060</v>
      </c>
      <c r="L104" s="1149"/>
      <c r="M104" s="1150"/>
      <c r="N104" s="1151"/>
    </row>
    <row r="105" spans="1:15" s="1152" customFormat="1" ht="50.25" hidden="1" customHeight="1">
      <c r="A105" s="1492"/>
      <c r="B105" s="1493"/>
      <c r="C105" s="1483"/>
      <c r="D105" s="1493"/>
      <c r="E105" s="1494"/>
      <c r="F105" s="1145" t="s">
        <v>2069</v>
      </c>
      <c r="G105" s="1146"/>
      <c r="H105" s="1147" t="s">
        <v>2070</v>
      </c>
      <c r="I105" s="1148" t="s">
        <v>2071</v>
      </c>
      <c r="J105" s="270"/>
      <c r="K105" s="1168" t="s">
        <v>2060</v>
      </c>
      <c r="L105" s="1149"/>
      <c r="M105" s="1150"/>
      <c r="N105" s="1151">
        <v>1125000000</v>
      </c>
    </row>
    <row r="106" spans="1:15" s="1152" customFormat="1" ht="50.25" hidden="1" customHeight="1">
      <c r="A106" s="1492"/>
      <c r="B106" s="1493"/>
      <c r="C106" s="1483"/>
      <c r="D106" s="1493"/>
      <c r="E106" s="1494"/>
      <c r="F106" s="1145" t="s">
        <v>2082</v>
      </c>
      <c r="G106" s="1146"/>
      <c r="H106" s="1147" t="s">
        <v>2083</v>
      </c>
      <c r="I106" s="1148" t="s">
        <v>2065</v>
      </c>
      <c r="J106" s="270"/>
      <c r="K106" s="1168" t="s">
        <v>2060</v>
      </c>
      <c r="L106" s="1149"/>
      <c r="M106" s="1150"/>
      <c r="N106" s="1151">
        <v>200000000</v>
      </c>
    </row>
    <row r="107" spans="1:15" s="1152" customFormat="1" ht="50.25" hidden="1" customHeight="1">
      <c r="A107" s="1492"/>
      <c r="B107" s="1493"/>
      <c r="C107" s="1483"/>
      <c r="D107" s="1493"/>
      <c r="E107" s="1494"/>
      <c r="F107" s="1145" t="s">
        <v>2126</v>
      </c>
      <c r="G107" s="1146"/>
      <c r="H107" s="1147" t="s">
        <v>1975</v>
      </c>
      <c r="I107" s="1148" t="s">
        <v>2067</v>
      </c>
      <c r="J107" s="270"/>
      <c r="K107" s="1168" t="s">
        <v>2060</v>
      </c>
      <c r="L107" s="1149"/>
      <c r="M107" s="1150"/>
      <c r="N107" s="1151">
        <v>300000000</v>
      </c>
    </row>
    <row r="108" spans="1:15" s="1152" customFormat="1" ht="50.25" hidden="1" customHeight="1">
      <c r="A108" s="1492"/>
      <c r="B108" s="1493"/>
      <c r="C108" s="1483"/>
      <c r="D108" s="1493"/>
      <c r="E108" s="1494"/>
      <c r="F108" s="1145" t="s">
        <v>2148</v>
      </c>
      <c r="G108" s="1146"/>
      <c r="H108" s="1147" t="s">
        <v>2149</v>
      </c>
      <c r="I108" s="1148" t="s">
        <v>2067</v>
      </c>
      <c r="J108" s="270"/>
      <c r="K108" s="1168" t="s">
        <v>2060</v>
      </c>
      <c r="L108" s="1149"/>
      <c r="M108" s="1150"/>
      <c r="N108" s="1151"/>
    </row>
    <row r="109" spans="1:15" s="1152" customFormat="1" ht="50.25" hidden="1" customHeight="1">
      <c r="A109" s="1492"/>
      <c r="B109" s="1493"/>
      <c r="C109" s="1483"/>
      <c r="D109" s="1493"/>
      <c r="E109" s="1494"/>
      <c r="F109" s="1145" t="s">
        <v>2159</v>
      </c>
      <c r="G109" s="1146"/>
      <c r="H109" s="1147" t="s">
        <v>2158</v>
      </c>
      <c r="I109" s="1148" t="s">
        <v>2123</v>
      </c>
      <c r="J109" s="270"/>
      <c r="K109" s="1168" t="s">
        <v>2060</v>
      </c>
      <c r="L109" s="1149"/>
      <c r="M109" s="1150"/>
      <c r="N109" s="1151"/>
    </row>
    <row r="110" spans="1:15" s="1152" customFormat="1" ht="50.25" hidden="1" customHeight="1">
      <c r="A110" s="1492"/>
      <c r="B110" s="1493"/>
      <c r="C110" s="1483"/>
      <c r="D110" s="1493"/>
      <c r="E110" s="1494"/>
      <c r="F110" s="1145" t="s">
        <v>2211</v>
      </c>
      <c r="G110" s="1146"/>
      <c r="H110" s="1147" t="s">
        <v>2212</v>
      </c>
      <c r="I110" s="1148" t="s">
        <v>2067</v>
      </c>
      <c r="J110" s="270"/>
      <c r="K110" s="1168" t="s">
        <v>2060</v>
      </c>
      <c r="L110" s="1149"/>
      <c r="M110" s="1150"/>
      <c r="N110" s="1151"/>
    </row>
    <row r="111" spans="1:15" s="1152" customFormat="1" ht="50.25" hidden="1" customHeight="1">
      <c r="A111" s="1492"/>
      <c r="B111" s="1493"/>
      <c r="C111" s="1483"/>
      <c r="D111" s="1493"/>
      <c r="E111" s="1494"/>
      <c r="F111" s="1145" t="s">
        <v>2247</v>
      </c>
      <c r="G111" s="1146"/>
      <c r="H111" s="1147" t="s">
        <v>2244</v>
      </c>
      <c r="I111" s="1148" t="s">
        <v>2123</v>
      </c>
      <c r="J111" s="270"/>
      <c r="K111" s="1168" t="s">
        <v>2060</v>
      </c>
      <c r="L111" s="1149"/>
      <c r="M111" s="1150"/>
      <c r="N111" s="1151"/>
    </row>
    <row r="112" spans="1:15" s="1152" customFormat="1" ht="50.25" hidden="1" customHeight="1">
      <c r="A112" s="1492"/>
      <c r="B112" s="1493"/>
      <c r="C112" s="1483"/>
      <c r="D112" s="1493"/>
      <c r="E112" s="1494"/>
      <c r="F112" s="1145" t="s">
        <v>2098</v>
      </c>
      <c r="G112" s="1146"/>
      <c r="H112" s="1147" t="s">
        <v>1995</v>
      </c>
      <c r="I112" s="1148" t="s">
        <v>296</v>
      </c>
      <c r="J112" s="270"/>
      <c r="K112" s="1168" t="s">
        <v>2060</v>
      </c>
      <c r="L112" s="1149"/>
      <c r="M112" s="1150"/>
      <c r="N112" s="1173">
        <v>200000000</v>
      </c>
      <c r="O112" s="1152" t="s">
        <v>2099</v>
      </c>
    </row>
    <row r="113" spans="1:14" s="1152" customFormat="1" ht="50.25" hidden="1" customHeight="1">
      <c r="A113" s="1492"/>
      <c r="B113" s="1493"/>
      <c r="C113" s="1483"/>
      <c r="D113" s="1493"/>
      <c r="E113" s="1494"/>
      <c r="F113" s="1145" t="s">
        <v>2144</v>
      </c>
      <c r="G113" s="1146"/>
      <c r="H113" s="1147" t="s">
        <v>1979</v>
      </c>
      <c r="I113" s="1148" t="s">
        <v>296</v>
      </c>
      <c r="J113" s="270"/>
      <c r="K113" s="1168" t="s">
        <v>2060</v>
      </c>
      <c r="L113" s="1149"/>
      <c r="M113" s="1150"/>
      <c r="N113" s="1173"/>
    </row>
    <row r="114" spans="1:14" s="1152" customFormat="1" ht="50.25" hidden="1" customHeight="1">
      <c r="A114" s="1492"/>
      <c r="B114" s="1493"/>
      <c r="C114" s="1483"/>
      <c r="D114" s="1493"/>
      <c r="E114" s="1494"/>
      <c r="F114" s="1145" t="s">
        <v>2175</v>
      </c>
      <c r="G114" s="1146"/>
      <c r="H114" s="1147" t="s">
        <v>1991</v>
      </c>
      <c r="I114" s="1148" t="s">
        <v>296</v>
      </c>
      <c r="J114" s="270"/>
      <c r="K114" s="1168" t="s">
        <v>2060</v>
      </c>
      <c r="L114" s="1149"/>
      <c r="M114" s="1150"/>
      <c r="N114" s="1173"/>
    </row>
    <row r="115" spans="1:14" s="1152" customFormat="1" ht="50.25" hidden="1" customHeight="1">
      <c r="A115" s="1492"/>
      <c r="B115" s="1493"/>
      <c r="C115" s="1483"/>
      <c r="D115" s="1493"/>
      <c r="E115" s="1494"/>
      <c r="F115" s="1145" t="s">
        <v>2173</v>
      </c>
      <c r="G115" s="1146"/>
      <c r="H115" s="1147" t="s">
        <v>2171</v>
      </c>
      <c r="I115" s="1148" t="s">
        <v>2123</v>
      </c>
      <c r="J115" s="270"/>
      <c r="K115" s="1168" t="s">
        <v>2060</v>
      </c>
      <c r="L115" s="1149"/>
      <c r="M115" s="1150"/>
      <c r="N115" s="1173"/>
    </row>
    <row r="116" spans="1:14" ht="75.75" customHeight="1">
      <c r="A116" s="1489"/>
      <c r="B116" s="1490"/>
      <c r="C116" s="1482"/>
      <c r="D116" s="1499">
        <v>16</v>
      </c>
      <c r="E116" s="1491">
        <v>41</v>
      </c>
      <c r="F116" s="10" t="s">
        <v>129</v>
      </c>
      <c r="G116" s="9" t="s">
        <v>130</v>
      </c>
      <c r="H116" s="17" t="s">
        <v>131</v>
      </c>
      <c r="I116" s="22" t="s">
        <v>246</v>
      </c>
      <c r="J116" s="270">
        <v>1370000000</v>
      </c>
      <c r="K116" s="9" t="s">
        <v>132</v>
      </c>
      <c r="L116" s="6"/>
      <c r="M116" s="12">
        <f>SUM(J116*15%)+J116</f>
        <v>1575500000</v>
      </c>
      <c r="N116" s="1122">
        <f t="shared" si="5"/>
        <v>1370000000</v>
      </c>
    </row>
    <row r="117" spans="1:14" s="1152" customFormat="1" ht="50.25" hidden="1" customHeight="1">
      <c r="A117" s="1492"/>
      <c r="B117" s="1493"/>
      <c r="C117" s="1483"/>
      <c r="D117" s="1493"/>
      <c r="E117" s="1494"/>
      <c r="F117" s="1145" t="s">
        <v>2066</v>
      </c>
      <c r="G117" s="1146"/>
      <c r="H117" s="1464" t="s">
        <v>1988</v>
      </c>
      <c r="I117" s="1148" t="s">
        <v>2067</v>
      </c>
      <c r="J117" s="270"/>
      <c r="K117" s="1168" t="s">
        <v>2060</v>
      </c>
      <c r="L117" s="1149"/>
      <c r="M117" s="1150"/>
      <c r="N117" s="1151">
        <v>250000000</v>
      </c>
    </row>
    <row r="118" spans="1:14" s="1152" customFormat="1" ht="50.25" hidden="1" customHeight="1">
      <c r="A118" s="1492"/>
      <c r="B118" s="1493"/>
      <c r="C118" s="1483"/>
      <c r="D118" s="1493"/>
      <c r="E118" s="1494"/>
      <c r="F118" s="1145" t="s">
        <v>2072</v>
      </c>
      <c r="G118" s="1146"/>
      <c r="H118" s="1147" t="s">
        <v>2073</v>
      </c>
      <c r="I118" s="1148" t="s">
        <v>2074</v>
      </c>
      <c r="J118" s="270"/>
      <c r="K118" s="1168" t="s">
        <v>2060</v>
      </c>
      <c r="L118" s="1149"/>
      <c r="M118" s="1150"/>
      <c r="N118" s="1151">
        <v>65000000</v>
      </c>
    </row>
    <row r="119" spans="1:14" s="1152" customFormat="1" ht="50.25" hidden="1" customHeight="1">
      <c r="A119" s="1492"/>
      <c r="B119" s="1493"/>
      <c r="C119" s="1483"/>
      <c r="D119" s="1493"/>
      <c r="E119" s="1494"/>
      <c r="F119" s="1145" t="s">
        <v>2104</v>
      </c>
      <c r="G119" s="1146"/>
      <c r="H119" s="1147" t="s">
        <v>2105</v>
      </c>
      <c r="I119" s="1148" t="s">
        <v>2067</v>
      </c>
      <c r="J119" s="270"/>
      <c r="K119" s="1168" t="s">
        <v>2060</v>
      </c>
      <c r="L119" s="1149"/>
      <c r="M119" s="1150"/>
      <c r="N119" s="1151"/>
    </row>
    <row r="120" spans="1:14" s="1152" customFormat="1" ht="50.25" hidden="1" customHeight="1">
      <c r="A120" s="1492"/>
      <c r="B120" s="1493"/>
      <c r="C120" s="1483"/>
      <c r="D120" s="1493"/>
      <c r="E120" s="1494"/>
      <c r="F120" s="1145" t="s">
        <v>2090</v>
      </c>
      <c r="G120" s="1146"/>
      <c r="H120" s="1147" t="s">
        <v>2091</v>
      </c>
      <c r="I120" s="1148" t="s">
        <v>296</v>
      </c>
      <c r="J120" s="270"/>
      <c r="K120" s="1168" t="s">
        <v>2060</v>
      </c>
      <c r="L120" s="1149"/>
      <c r="M120" s="1150"/>
      <c r="N120" s="1151">
        <v>50000000</v>
      </c>
    </row>
    <row r="121" spans="1:14" s="1152" customFormat="1" ht="50.25" hidden="1" customHeight="1">
      <c r="A121" s="1492"/>
      <c r="B121" s="1493"/>
      <c r="C121" s="1483"/>
      <c r="D121" s="1493"/>
      <c r="E121" s="1494"/>
      <c r="F121" s="1145" t="s">
        <v>2195</v>
      </c>
      <c r="G121" s="1146"/>
      <c r="H121" s="1147" t="s">
        <v>2196</v>
      </c>
      <c r="I121" s="1148" t="s">
        <v>2067</v>
      </c>
      <c r="J121" s="270"/>
      <c r="K121" s="1168" t="s">
        <v>2060</v>
      </c>
      <c r="L121" s="1149"/>
      <c r="M121" s="1150"/>
      <c r="N121" s="1151"/>
    </row>
    <row r="122" spans="1:14" s="1152" customFormat="1" ht="50.25" hidden="1" customHeight="1">
      <c r="A122" s="1492"/>
      <c r="B122" s="1493"/>
      <c r="C122" s="1483"/>
      <c r="D122" s="1493"/>
      <c r="E122" s="1494"/>
      <c r="F122" s="1145" t="s">
        <v>2167</v>
      </c>
      <c r="G122" s="1146"/>
      <c r="H122" s="1147" t="s">
        <v>1977</v>
      </c>
      <c r="I122" s="1148" t="s">
        <v>2166</v>
      </c>
      <c r="J122" s="270"/>
      <c r="K122" s="1168" t="s">
        <v>2060</v>
      </c>
      <c r="L122" s="1149"/>
      <c r="M122" s="1150"/>
      <c r="N122" s="1151"/>
    </row>
    <row r="123" spans="1:14" s="1152" customFormat="1" ht="69.75" hidden="1" customHeight="1">
      <c r="A123" s="1492"/>
      <c r="B123" s="1493"/>
      <c r="C123" s="1483"/>
      <c r="D123" s="1493"/>
      <c r="E123" s="1494"/>
      <c r="F123" s="1145" t="s">
        <v>2209</v>
      </c>
      <c r="G123" s="1146"/>
      <c r="H123" s="1147" t="s">
        <v>2210</v>
      </c>
      <c r="I123" s="1148" t="s">
        <v>2166</v>
      </c>
      <c r="J123" s="270"/>
      <c r="K123" s="1168" t="s">
        <v>2060</v>
      </c>
      <c r="L123" s="1149"/>
      <c r="M123" s="1150"/>
      <c r="N123" s="1151"/>
    </row>
    <row r="124" spans="1:14" ht="72" customHeight="1">
      <c r="A124" s="1489"/>
      <c r="B124" s="1490"/>
      <c r="C124" s="1482"/>
      <c r="D124" s="1499">
        <v>16</v>
      </c>
      <c r="E124" s="1491">
        <v>19</v>
      </c>
      <c r="F124" s="10" t="s">
        <v>133</v>
      </c>
      <c r="G124" s="9" t="s">
        <v>134</v>
      </c>
      <c r="H124" s="17" t="s">
        <v>135</v>
      </c>
      <c r="I124" s="21" t="s">
        <v>136</v>
      </c>
      <c r="J124" s="270">
        <v>139702500</v>
      </c>
      <c r="K124" s="20"/>
      <c r="L124" s="6"/>
      <c r="M124" s="12">
        <f>SUM(J124*15%)+J124</f>
        <v>160657875</v>
      </c>
      <c r="N124" s="1122">
        <f t="shared" si="5"/>
        <v>139702500</v>
      </c>
    </row>
    <row r="125" spans="1:14" s="1152" customFormat="1" ht="43.5" hidden="1" customHeight="1">
      <c r="A125" s="1492"/>
      <c r="B125" s="1493"/>
      <c r="C125" s="1483"/>
      <c r="D125" s="1493"/>
      <c r="E125" s="1494"/>
      <c r="F125" s="1145" t="s">
        <v>2068</v>
      </c>
      <c r="G125" s="1146"/>
      <c r="H125" s="1464" t="s">
        <v>1988</v>
      </c>
      <c r="I125" s="1153">
        <f>24*3</f>
        <v>72</v>
      </c>
      <c r="J125" s="270"/>
      <c r="K125" s="1168" t="s">
        <v>2060</v>
      </c>
      <c r="L125" s="1149"/>
      <c r="M125" s="1150"/>
      <c r="N125" s="1151"/>
    </row>
    <row r="126" spans="1:14" s="1152" customFormat="1" ht="40.5" hidden="1">
      <c r="A126" s="1492"/>
      <c r="B126" s="1493"/>
      <c r="C126" s="1483"/>
      <c r="D126" s="1493"/>
      <c r="E126" s="1494"/>
      <c r="F126" s="1145" t="s">
        <v>2145</v>
      </c>
      <c r="G126" s="1146"/>
      <c r="H126" s="1147" t="s">
        <v>1979</v>
      </c>
      <c r="I126" s="1153"/>
      <c r="J126" s="270"/>
      <c r="K126" s="1168" t="s">
        <v>2060</v>
      </c>
      <c r="L126" s="1149"/>
      <c r="M126" s="1150"/>
      <c r="N126" s="1151" t="s">
        <v>2146</v>
      </c>
    </row>
    <row r="127" spans="1:14" s="1288" customFormat="1" ht="50.25" hidden="1" customHeight="1">
      <c r="A127" s="1495"/>
      <c r="B127" s="1497"/>
      <c r="C127" s="1496"/>
      <c r="D127" s="1497"/>
      <c r="E127" s="1498"/>
      <c r="F127" s="1280" t="s">
        <v>2245</v>
      </c>
      <c r="G127" s="1281"/>
      <c r="H127" s="1282" t="s">
        <v>2244</v>
      </c>
      <c r="I127" s="1283" t="s">
        <v>2166</v>
      </c>
      <c r="J127" s="1587"/>
      <c r="K127" s="1284" t="s">
        <v>2060</v>
      </c>
      <c r="L127" s="1285"/>
      <c r="M127" s="1286"/>
      <c r="N127" s="1287"/>
    </row>
    <row r="128" spans="1:14" s="1152" customFormat="1" ht="50.25" hidden="1" customHeight="1">
      <c r="A128" s="1492"/>
      <c r="B128" s="1493"/>
      <c r="C128" s="1483"/>
      <c r="D128" s="1493"/>
      <c r="E128" s="1494"/>
      <c r="F128" s="1145" t="s">
        <v>2264</v>
      </c>
      <c r="G128" s="1146"/>
      <c r="H128" s="1147" t="s">
        <v>2263</v>
      </c>
      <c r="I128" s="1148" t="s">
        <v>2067</v>
      </c>
      <c r="J128" s="270"/>
      <c r="K128" s="1168" t="s">
        <v>2060</v>
      </c>
      <c r="L128" s="1149"/>
      <c r="M128" s="1150"/>
      <c r="N128" s="1151"/>
    </row>
    <row r="129" spans="1:14" s="1288" customFormat="1" ht="50.25" hidden="1" customHeight="1">
      <c r="A129" s="1495"/>
      <c r="B129" s="1497"/>
      <c r="C129" s="1496"/>
      <c r="D129" s="1497"/>
      <c r="E129" s="1498"/>
      <c r="F129" s="1280" t="s">
        <v>2246</v>
      </c>
      <c r="G129" s="1281"/>
      <c r="H129" s="1282" t="s">
        <v>2244</v>
      </c>
      <c r="I129" s="1283" t="s">
        <v>2123</v>
      </c>
      <c r="J129" s="1587"/>
      <c r="K129" s="1284" t="s">
        <v>2060</v>
      </c>
      <c r="L129" s="1285"/>
      <c r="M129" s="1286"/>
      <c r="N129" s="1287"/>
    </row>
    <row r="130" spans="1:14" s="1152" customFormat="1" ht="50.25" hidden="1" customHeight="1">
      <c r="A130" s="1492"/>
      <c r="B130" s="1493"/>
      <c r="C130" s="1483"/>
      <c r="D130" s="1493"/>
      <c r="E130" s="1494"/>
      <c r="F130" s="1145" t="s">
        <v>2160</v>
      </c>
      <c r="G130" s="1146"/>
      <c r="H130" s="1147" t="s">
        <v>2158</v>
      </c>
      <c r="I130" s="1148" t="s">
        <v>2123</v>
      </c>
      <c r="J130" s="270"/>
      <c r="K130" s="1168" t="s">
        <v>2060</v>
      </c>
      <c r="L130" s="1149"/>
      <c r="M130" s="1150"/>
      <c r="N130" s="1151"/>
    </row>
    <row r="131" spans="1:14" s="1152" customFormat="1" ht="50.25" hidden="1" customHeight="1">
      <c r="A131" s="1492"/>
      <c r="B131" s="1493"/>
      <c r="C131" s="1483"/>
      <c r="D131" s="1493"/>
      <c r="E131" s="1494"/>
      <c r="F131" s="1145" t="s">
        <v>2197</v>
      </c>
      <c r="G131" s="1146"/>
      <c r="H131" s="1147" t="s">
        <v>2196</v>
      </c>
      <c r="I131" s="1148" t="s">
        <v>2067</v>
      </c>
      <c r="J131" s="270"/>
      <c r="K131" s="1168" t="s">
        <v>2060</v>
      </c>
      <c r="L131" s="1149"/>
      <c r="M131" s="1150"/>
      <c r="N131" s="1151"/>
    </row>
    <row r="132" spans="1:14" ht="71.25" customHeight="1">
      <c r="A132" s="1500">
        <v>1</v>
      </c>
      <c r="B132" s="1471" t="s">
        <v>12</v>
      </c>
      <c r="C132" s="1482"/>
      <c r="D132" s="1471" t="s">
        <v>66</v>
      </c>
      <c r="E132" s="1472" t="s">
        <v>2357</v>
      </c>
      <c r="F132" s="23" t="s">
        <v>2356</v>
      </c>
      <c r="G132" s="23" t="s">
        <v>142</v>
      </c>
      <c r="H132" s="17" t="s">
        <v>152</v>
      </c>
      <c r="I132" s="23" t="s">
        <v>240</v>
      </c>
      <c r="J132" s="270">
        <v>330127000</v>
      </c>
      <c r="K132" s="23"/>
      <c r="L132" s="6"/>
      <c r="M132" s="12">
        <f>SUM(J132*15%)+J132</f>
        <v>379646050</v>
      </c>
      <c r="N132" s="1122">
        <f>J132</f>
        <v>330127000</v>
      </c>
    </row>
    <row r="133" spans="1:14" ht="69.75" customHeight="1">
      <c r="A133" s="1500">
        <v>1</v>
      </c>
      <c r="B133" s="1471" t="s">
        <v>12</v>
      </c>
      <c r="C133" s="1482"/>
      <c r="D133" s="1471" t="s">
        <v>66</v>
      </c>
      <c r="E133" s="1472" t="s">
        <v>147</v>
      </c>
      <c r="F133" s="23" t="s">
        <v>148</v>
      </c>
      <c r="G133" s="23" t="s">
        <v>145</v>
      </c>
      <c r="H133" s="17" t="s">
        <v>149</v>
      </c>
      <c r="I133" s="23" t="s">
        <v>241</v>
      </c>
      <c r="J133" s="270">
        <v>607140000</v>
      </c>
      <c r="K133" s="23"/>
      <c r="L133" s="6"/>
      <c r="M133" s="12">
        <f>SUM(J133*15%)+J133</f>
        <v>698211000</v>
      </c>
      <c r="N133" s="1122">
        <f>J133</f>
        <v>607140000</v>
      </c>
    </row>
    <row r="134" spans="1:14" ht="72.75" customHeight="1">
      <c r="A134" s="1500">
        <v>1</v>
      </c>
      <c r="B134" s="1471" t="s">
        <v>12</v>
      </c>
      <c r="C134" s="1482"/>
      <c r="D134" s="1471" t="s">
        <v>66</v>
      </c>
      <c r="E134" s="1472" t="s">
        <v>151</v>
      </c>
      <c r="F134" s="23" t="s">
        <v>2358</v>
      </c>
      <c r="G134" s="23" t="s">
        <v>142</v>
      </c>
      <c r="H134" s="17" t="s">
        <v>131</v>
      </c>
      <c r="I134" s="23" t="s">
        <v>2279</v>
      </c>
      <c r="J134" s="270">
        <v>231003175</v>
      </c>
      <c r="K134" s="23"/>
      <c r="L134" s="6"/>
      <c r="M134" s="12">
        <f>SUM(J134*15%)+J134</f>
        <v>265653651.25</v>
      </c>
      <c r="N134" s="1122">
        <f>J134</f>
        <v>231003175</v>
      </c>
    </row>
    <row r="135" spans="1:14" ht="121.5">
      <c r="A135" s="1489" t="s">
        <v>12</v>
      </c>
      <c r="B135" s="1490">
        <v>1</v>
      </c>
      <c r="C135" s="1482"/>
      <c r="D135" s="1499">
        <v>16</v>
      </c>
      <c r="E135" s="1491">
        <v>78</v>
      </c>
      <c r="F135" s="10" t="s">
        <v>137</v>
      </c>
      <c r="G135" s="9" t="s">
        <v>138</v>
      </c>
      <c r="H135" s="17" t="s">
        <v>131</v>
      </c>
      <c r="I135" s="23" t="s">
        <v>139</v>
      </c>
      <c r="J135" s="270">
        <v>75000000</v>
      </c>
      <c r="K135" s="20"/>
      <c r="L135" s="6"/>
      <c r="M135" s="12">
        <f>SUM(J135*15%)+J135</f>
        <v>86250000</v>
      </c>
      <c r="N135" s="1122">
        <f t="shared" si="5"/>
        <v>75000000</v>
      </c>
    </row>
    <row r="136" spans="1:14" ht="131.25" hidden="1" customHeight="1">
      <c r="A136" s="1500">
        <v>1</v>
      </c>
      <c r="B136" s="1471" t="s">
        <v>12</v>
      </c>
      <c r="C136" s="1482"/>
      <c r="D136" s="1471" t="s">
        <v>66</v>
      </c>
      <c r="E136" s="1472" t="s">
        <v>140</v>
      </c>
      <c r="F136" s="23" t="s">
        <v>141</v>
      </c>
      <c r="G136" s="23" t="s">
        <v>142</v>
      </c>
      <c r="H136" s="17" t="s">
        <v>131</v>
      </c>
      <c r="I136" s="23" t="s">
        <v>247</v>
      </c>
      <c r="J136" s="270"/>
      <c r="K136" s="23"/>
      <c r="L136" s="6"/>
      <c r="M136" s="12">
        <f t="shared" ref="M136:M139" si="6">SUM(J136*15%)+J136</f>
        <v>0</v>
      </c>
      <c r="N136" s="1122">
        <f t="shared" si="5"/>
        <v>0</v>
      </c>
    </row>
    <row r="137" spans="1:14" ht="69.75" customHeight="1">
      <c r="A137" s="1500">
        <v>1</v>
      </c>
      <c r="B137" s="1471" t="s">
        <v>12</v>
      </c>
      <c r="C137" s="1482"/>
      <c r="D137" s="1471" t="s">
        <v>66</v>
      </c>
      <c r="E137" s="1472" t="s">
        <v>143</v>
      </c>
      <c r="F137" s="23" t="s">
        <v>144</v>
      </c>
      <c r="G137" s="23" t="s">
        <v>145</v>
      </c>
      <c r="H137" s="17" t="s">
        <v>131</v>
      </c>
      <c r="I137" s="23" t="s">
        <v>242</v>
      </c>
      <c r="J137" s="270">
        <v>259881500</v>
      </c>
      <c r="K137" s="23"/>
      <c r="L137" s="6"/>
      <c r="M137" s="12">
        <f t="shared" si="6"/>
        <v>298863725</v>
      </c>
      <c r="N137" s="1122">
        <f t="shared" si="5"/>
        <v>259881500</v>
      </c>
    </row>
    <row r="138" spans="1:14" ht="69.75" hidden="1" customHeight="1">
      <c r="A138" s="1500"/>
      <c r="B138" s="1471"/>
      <c r="C138" s="1482"/>
      <c r="D138" s="1471" t="s">
        <v>66</v>
      </c>
      <c r="E138" s="1472"/>
      <c r="F138" s="23" t="s">
        <v>146</v>
      </c>
      <c r="G138" s="23" t="s">
        <v>145</v>
      </c>
      <c r="H138" s="17" t="s">
        <v>48</v>
      </c>
      <c r="I138" s="23" t="s">
        <v>84</v>
      </c>
      <c r="J138" s="270"/>
      <c r="K138" s="23"/>
      <c r="L138" s="6"/>
      <c r="M138" s="12">
        <f t="shared" si="6"/>
        <v>0</v>
      </c>
      <c r="N138" s="1122">
        <f t="shared" si="5"/>
        <v>0</v>
      </c>
    </row>
    <row r="139" spans="1:14" ht="70.5" hidden="1" customHeight="1">
      <c r="A139" s="1500">
        <v>1</v>
      </c>
      <c r="B139" s="1471" t="s">
        <v>12</v>
      </c>
      <c r="C139" s="1482"/>
      <c r="D139" s="1471" t="s">
        <v>66</v>
      </c>
      <c r="E139" s="1472" t="s">
        <v>22</v>
      </c>
      <c r="F139" s="23" t="s">
        <v>150</v>
      </c>
      <c r="G139" s="23" t="s">
        <v>142</v>
      </c>
      <c r="H139" s="17" t="s">
        <v>131</v>
      </c>
      <c r="I139" s="23" t="s">
        <v>243</v>
      </c>
      <c r="J139" s="270"/>
      <c r="K139" s="23"/>
      <c r="L139" s="6"/>
      <c r="M139" s="12">
        <f t="shared" si="6"/>
        <v>0</v>
      </c>
      <c r="N139" s="1122">
        <f t="shared" si="5"/>
        <v>0</v>
      </c>
    </row>
    <row r="140" spans="1:14">
      <c r="A140" s="1500"/>
      <c r="B140" s="1471"/>
      <c r="C140" s="1470"/>
      <c r="D140" s="1471"/>
      <c r="E140" s="1491"/>
      <c r="F140" s="24"/>
      <c r="G140" s="20"/>
      <c r="H140" s="17"/>
      <c r="I140" s="20"/>
      <c r="J140" s="1627"/>
      <c r="K140" s="20"/>
      <c r="L140" s="6"/>
      <c r="M140" s="12"/>
      <c r="N140" s="1120"/>
    </row>
    <row r="141" spans="1:14" ht="82.5" customHeight="1">
      <c r="A141" s="1500"/>
      <c r="B141" s="1471"/>
      <c r="C141" s="1482"/>
      <c r="D141" s="1471" t="s">
        <v>103</v>
      </c>
      <c r="E141" s="1472"/>
      <c r="F141" s="7" t="s">
        <v>153</v>
      </c>
      <c r="G141" s="1862" t="s">
        <v>2552</v>
      </c>
      <c r="H141" s="17"/>
      <c r="I141" s="20"/>
      <c r="J141" s="1627"/>
      <c r="K141" s="20"/>
      <c r="L141" s="6"/>
      <c r="M141" s="12"/>
      <c r="N141" s="1120"/>
    </row>
    <row r="142" spans="1:14" ht="113.25" customHeight="1">
      <c r="A142" s="1500"/>
      <c r="B142" s="1471"/>
      <c r="C142" s="1482"/>
      <c r="D142" s="1471" t="s">
        <v>103</v>
      </c>
      <c r="E142" s="1472" t="s">
        <v>17</v>
      </c>
      <c r="F142" s="26" t="s">
        <v>154</v>
      </c>
      <c r="G142" s="9" t="s">
        <v>155</v>
      </c>
      <c r="H142" s="17" t="s">
        <v>156</v>
      </c>
      <c r="I142" s="25">
        <v>1</v>
      </c>
      <c r="J142" s="1628">
        <v>3020000000</v>
      </c>
      <c r="K142" s="20"/>
      <c r="L142" s="6"/>
      <c r="M142" s="12">
        <f t="shared" ref="M142:M163" si="7">SUM(J142*15%)+J142</f>
        <v>3473000000</v>
      </c>
      <c r="N142" s="1122">
        <f t="shared" ref="N142:N163" si="8">J142</f>
        <v>3020000000</v>
      </c>
    </row>
    <row r="143" spans="1:14" s="1152" customFormat="1" ht="53.25" hidden="1" customHeight="1">
      <c r="A143" s="1515"/>
      <c r="B143" s="1484"/>
      <c r="C143" s="1483"/>
      <c r="D143" s="1484"/>
      <c r="E143" s="1478"/>
      <c r="F143" s="1241" t="s">
        <v>2165</v>
      </c>
      <c r="G143" s="1146"/>
      <c r="H143" s="1147" t="s">
        <v>1976</v>
      </c>
      <c r="I143" s="1242" t="s">
        <v>2166</v>
      </c>
      <c r="J143" s="1628"/>
      <c r="K143" s="1168" t="s">
        <v>2060</v>
      </c>
      <c r="L143" s="1149"/>
      <c r="M143" s="12">
        <f t="shared" si="7"/>
        <v>0</v>
      </c>
      <c r="N143" s="1151"/>
    </row>
    <row r="144" spans="1:14" s="1152" customFormat="1" ht="50.25" hidden="1" customHeight="1">
      <c r="A144" s="1515"/>
      <c r="B144" s="1484"/>
      <c r="C144" s="1483"/>
      <c r="D144" s="1484"/>
      <c r="E144" s="1478"/>
      <c r="F144" s="1241" t="s">
        <v>2238</v>
      </c>
      <c r="G144" s="1146"/>
      <c r="H144" s="1462" t="s">
        <v>2239</v>
      </c>
      <c r="I144" s="1242" t="s">
        <v>2067</v>
      </c>
      <c r="J144" s="1628"/>
      <c r="K144" s="1168" t="s">
        <v>2060</v>
      </c>
      <c r="L144" s="1149"/>
      <c r="M144" s="12">
        <f t="shared" si="7"/>
        <v>0</v>
      </c>
      <c r="N144" s="1151"/>
    </row>
    <row r="145" spans="1:14" s="1152" customFormat="1" ht="60.75" hidden="1">
      <c r="A145" s="1515"/>
      <c r="B145" s="1484"/>
      <c r="C145" s="1483"/>
      <c r="D145" s="1484"/>
      <c r="E145" s="1478"/>
      <c r="F145" s="1241" t="s">
        <v>2215</v>
      </c>
      <c r="G145" s="1146"/>
      <c r="H145" s="1147" t="s">
        <v>2214</v>
      </c>
      <c r="I145" s="1242" t="s">
        <v>2123</v>
      </c>
      <c r="J145" s="1628"/>
      <c r="K145" s="1168" t="s">
        <v>2060</v>
      </c>
      <c r="L145" s="1149"/>
      <c r="M145" s="12">
        <f t="shared" si="7"/>
        <v>0</v>
      </c>
      <c r="N145" s="1151"/>
    </row>
    <row r="146" spans="1:14" ht="96" customHeight="1">
      <c r="A146" s="1500"/>
      <c r="B146" s="1471"/>
      <c r="C146" s="1482"/>
      <c r="D146" s="1471" t="s">
        <v>103</v>
      </c>
      <c r="E146" s="1472" t="s">
        <v>157</v>
      </c>
      <c r="F146" s="26" t="s">
        <v>158</v>
      </c>
      <c r="G146" s="23" t="s">
        <v>159</v>
      </c>
      <c r="H146" s="17" t="s">
        <v>40</v>
      </c>
      <c r="I146" s="25">
        <v>1</v>
      </c>
      <c r="J146" s="1628">
        <v>175000000</v>
      </c>
      <c r="K146" s="20"/>
      <c r="L146" s="6"/>
      <c r="M146" s="12">
        <f t="shared" si="7"/>
        <v>201250000</v>
      </c>
      <c r="N146" s="1122">
        <f>J146</f>
        <v>175000000</v>
      </c>
    </row>
    <row r="147" spans="1:14" ht="90.75" customHeight="1">
      <c r="A147" s="1500"/>
      <c r="B147" s="1499"/>
      <c r="C147" s="1482"/>
      <c r="D147" s="1499">
        <v>17</v>
      </c>
      <c r="E147" s="1491">
        <v>57</v>
      </c>
      <c r="F147" s="27" t="s">
        <v>172</v>
      </c>
      <c r="G147" s="9" t="s">
        <v>173</v>
      </c>
      <c r="H147" s="17" t="s">
        <v>162</v>
      </c>
      <c r="I147" s="25">
        <v>1</v>
      </c>
      <c r="J147" s="1628">
        <v>53261563</v>
      </c>
      <c r="K147" s="20"/>
      <c r="L147" s="6"/>
      <c r="M147" s="12">
        <f t="shared" si="7"/>
        <v>61250797.450000003</v>
      </c>
      <c r="N147" s="1122">
        <f>J147</f>
        <v>53261563</v>
      </c>
    </row>
    <row r="148" spans="1:14" ht="113.25" customHeight="1">
      <c r="A148" s="1500"/>
      <c r="B148" s="1499"/>
      <c r="C148" s="1482"/>
      <c r="D148" s="1499">
        <v>17</v>
      </c>
      <c r="E148" s="1491">
        <v>61</v>
      </c>
      <c r="F148" s="27" t="s">
        <v>160</v>
      </c>
      <c r="G148" s="9" t="s">
        <v>161</v>
      </c>
      <c r="H148" s="17" t="s">
        <v>162</v>
      </c>
      <c r="I148" s="25">
        <v>1</v>
      </c>
      <c r="J148" s="1628">
        <v>101140000</v>
      </c>
      <c r="K148" s="20"/>
      <c r="L148" s="6"/>
      <c r="M148" s="12">
        <f t="shared" si="7"/>
        <v>116311000</v>
      </c>
      <c r="N148" s="1122">
        <f>J148</f>
        <v>101140000</v>
      </c>
    </row>
    <row r="149" spans="1:14" ht="92.25" customHeight="1">
      <c r="A149" s="1500"/>
      <c r="B149" s="1471"/>
      <c r="C149" s="1482"/>
      <c r="D149" s="1471" t="s">
        <v>103</v>
      </c>
      <c r="E149" s="1472" t="s">
        <v>2363</v>
      </c>
      <c r="F149" s="27" t="s">
        <v>180</v>
      </c>
      <c r="G149" s="9" t="s">
        <v>181</v>
      </c>
      <c r="H149" s="17" t="s">
        <v>162</v>
      </c>
      <c r="I149" s="25">
        <v>1</v>
      </c>
      <c r="J149" s="1588">
        <v>58068000</v>
      </c>
      <c r="K149" s="6"/>
      <c r="L149" s="6"/>
      <c r="M149" s="12">
        <f t="shared" si="7"/>
        <v>66778200</v>
      </c>
      <c r="N149" s="1122">
        <f>J149</f>
        <v>58068000</v>
      </c>
    </row>
    <row r="150" spans="1:14" ht="95.25" customHeight="1">
      <c r="A150" s="1500"/>
      <c r="B150" s="1471"/>
      <c r="C150" s="1482"/>
      <c r="D150" s="1471" t="s">
        <v>103</v>
      </c>
      <c r="E150" s="1472" t="s">
        <v>147</v>
      </c>
      <c r="F150" s="23" t="s">
        <v>2361</v>
      </c>
      <c r="G150" s="398" t="s">
        <v>2362</v>
      </c>
      <c r="H150" s="17" t="s">
        <v>40</v>
      </c>
      <c r="I150" s="25">
        <v>1</v>
      </c>
      <c r="J150" s="1628">
        <v>1540000000</v>
      </c>
      <c r="K150" s="20"/>
      <c r="L150" s="6"/>
      <c r="M150" s="12">
        <f t="shared" si="7"/>
        <v>1771000000</v>
      </c>
      <c r="N150" s="1122">
        <f t="shared" si="8"/>
        <v>1540000000</v>
      </c>
    </row>
    <row r="151" spans="1:14" s="1152" customFormat="1" ht="50.25" hidden="1" customHeight="1">
      <c r="A151" s="1515"/>
      <c r="B151" s="1484"/>
      <c r="C151" s="1483"/>
      <c r="D151" s="1484"/>
      <c r="E151" s="1478"/>
      <c r="F151" s="1241" t="s">
        <v>2240</v>
      </c>
      <c r="G151" s="1146"/>
      <c r="H151" s="1462" t="s">
        <v>2239</v>
      </c>
      <c r="I151" s="1242" t="s">
        <v>2067</v>
      </c>
      <c r="J151" s="1628"/>
      <c r="K151" s="1168" t="s">
        <v>2060</v>
      </c>
      <c r="L151" s="1149"/>
      <c r="M151" s="12">
        <f t="shared" si="7"/>
        <v>0</v>
      </c>
      <c r="N151" s="1151"/>
    </row>
    <row r="152" spans="1:14" s="1152" customFormat="1" ht="49.5" hidden="1" customHeight="1">
      <c r="A152" s="1515"/>
      <c r="B152" s="1484"/>
      <c r="C152" s="1483"/>
      <c r="D152" s="1484"/>
      <c r="E152" s="1478"/>
      <c r="F152" s="1241" t="s">
        <v>2232</v>
      </c>
      <c r="G152" s="1146"/>
      <c r="H152" s="1147" t="s">
        <v>2224</v>
      </c>
      <c r="I152" s="1242"/>
      <c r="J152" s="1628"/>
      <c r="K152" s="1168" t="s">
        <v>2060</v>
      </c>
      <c r="L152" s="1149"/>
      <c r="M152" s="12">
        <f t="shared" si="7"/>
        <v>0</v>
      </c>
      <c r="N152" s="1151"/>
    </row>
    <row r="153" spans="1:14" ht="69" customHeight="1">
      <c r="A153" s="1500"/>
      <c r="B153" s="1471"/>
      <c r="C153" s="1482"/>
      <c r="D153" s="1471" t="s">
        <v>103</v>
      </c>
      <c r="E153" s="1472" t="s">
        <v>165</v>
      </c>
      <c r="F153" s="28" t="s">
        <v>178</v>
      </c>
      <c r="G153" s="9" t="s">
        <v>179</v>
      </c>
      <c r="H153" s="17" t="s">
        <v>162</v>
      </c>
      <c r="I153" s="25">
        <v>1</v>
      </c>
      <c r="J153" s="1588">
        <v>34922000</v>
      </c>
      <c r="K153" s="29"/>
      <c r="L153" s="6"/>
      <c r="M153" s="12">
        <f t="shared" si="7"/>
        <v>40160300</v>
      </c>
      <c r="N153" s="1122">
        <f t="shared" ref="N153:N158" si="9">J153</f>
        <v>34922000</v>
      </c>
    </row>
    <row r="154" spans="1:14" ht="112.5" customHeight="1">
      <c r="A154" s="1500"/>
      <c r="B154" s="1499"/>
      <c r="C154" s="1482"/>
      <c r="D154" s="1499">
        <v>17</v>
      </c>
      <c r="E154" s="1491">
        <v>72</v>
      </c>
      <c r="F154" s="27" t="s">
        <v>174</v>
      </c>
      <c r="G154" s="23" t="s">
        <v>175</v>
      </c>
      <c r="H154" s="17" t="s">
        <v>162</v>
      </c>
      <c r="I154" s="25">
        <v>1</v>
      </c>
      <c r="J154" s="1588">
        <v>50450000</v>
      </c>
      <c r="K154" s="20"/>
      <c r="L154" s="6"/>
      <c r="M154" s="12">
        <f t="shared" si="7"/>
        <v>58017500</v>
      </c>
      <c r="N154" s="1122">
        <f t="shared" si="9"/>
        <v>50450000</v>
      </c>
    </row>
    <row r="155" spans="1:14" ht="111" customHeight="1">
      <c r="A155" s="1500"/>
      <c r="B155" s="1471"/>
      <c r="C155" s="1482"/>
      <c r="D155" s="1471" t="s">
        <v>103</v>
      </c>
      <c r="E155" s="1472" t="s">
        <v>2364</v>
      </c>
      <c r="F155" s="27" t="s">
        <v>182</v>
      </c>
      <c r="G155" s="9" t="s">
        <v>183</v>
      </c>
      <c r="H155" s="17" t="s">
        <v>162</v>
      </c>
      <c r="I155" s="25">
        <v>1</v>
      </c>
      <c r="J155" s="1588">
        <v>42610000</v>
      </c>
      <c r="K155" s="6"/>
      <c r="L155" s="6"/>
      <c r="M155" s="12">
        <f t="shared" si="7"/>
        <v>49001500</v>
      </c>
      <c r="N155" s="1122">
        <f t="shared" si="9"/>
        <v>42610000</v>
      </c>
    </row>
    <row r="156" spans="1:14" ht="108.75" customHeight="1">
      <c r="A156" s="1469"/>
      <c r="B156" s="1471"/>
      <c r="C156" s="1482"/>
      <c r="D156" s="1471" t="s">
        <v>103</v>
      </c>
      <c r="E156" s="1472" t="s">
        <v>2365</v>
      </c>
      <c r="F156" s="26" t="s">
        <v>2366</v>
      </c>
      <c r="G156" s="9" t="s">
        <v>166</v>
      </c>
      <c r="H156" s="17" t="s">
        <v>162</v>
      </c>
      <c r="I156" s="25">
        <v>1</v>
      </c>
      <c r="J156" s="1588">
        <v>296500000</v>
      </c>
      <c r="K156" s="20"/>
      <c r="L156" s="6"/>
      <c r="M156" s="12">
        <f t="shared" si="7"/>
        <v>340975000</v>
      </c>
      <c r="N156" s="1122">
        <f t="shared" si="9"/>
        <v>296500000</v>
      </c>
    </row>
    <row r="157" spans="1:14" ht="109.5" customHeight="1">
      <c r="A157" s="1500"/>
      <c r="B157" s="1471"/>
      <c r="C157" s="1482"/>
      <c r="D157" s="1471" t="s">
        <v>103</v>
      </c>
      <c r="E157" s="1472" t="s">
        <v>2367</v>
      </c>
      <c r="F157" s="26" t="s">
        <v>250</v>
      </c>
      <c r="G157" s="9" t="s">
        <v>184</v>
      </c>
      <c r="H157" s="1774" t="s">
        <v>162</v>
      </c>
      <c r="I157" s="25">
        <v>1</v>
      </c>
      <c r="J157" s="1588">
        <v>204700000</v>
      </c>
      <c r="K157" s="6"/>
      <c r="L157" s="6"/>
      <c r="M157" s="12">
        <f t="shared" si="7"/>
        <v>235405000</v>
      </c>
      <c r="N157" s="1122">
        <f t="shared" si="9"/>
        <v>204700000</v>
      </c>
    </row>
    <row r="158" spans="1:14" ht="69.75" customHeight="1">
      <c r="A158" s="1500">
        <v>1</v>
      </c>
      <c r="B158" s="1471" t="s">
        <v>12</v>
      </c>
      <c r="C158" s="1482"/>
      <c r="D158" s="1471" t="s">
        <v>103</v>
      </c>
      <c r="E158" s="1472" t="s">
        <v>151</v>
      </c>
      <c r="F158" s="23" t="s">
        <v>144</v>
      </c>
      <c r="G158" s="23" t="s">
        <v>145</v>
      </c>
      <c r="H158" s="17" t="s">
        <v>131</v>
      </c>
      <c r="I158" s="23" t="s">
        <v>242</v>
      </c>
      <c r="J158" s="1628">
        <v>75796000</v>
      </c>
      <c r="K158" s="23"/>
      <c r="L158" s="6"/>
      <c r="M158" s="12">
        <f t="shared" si="7"/>
        <v>87165400</v>
      </c>
      <c r="N158" s="1122">
        <f t="shared" si="9"/>
        <v>75796000</v>
      </c>
    </row>
    <row r="159" spans="1:14" ht="90.75" customHeight="1">
      <c r="A159" s="1469"/>
      <c r="B159" s="1471"/>
      <c r="C159" s="1482"/>
      <c r="D159" s="1471" t="s">
        <v>103</v>
      </c>
      <c r="E159" s="1472" t="s">
        <v>169</v>
      </c>
      <c r="F159" s="26" t="s">
        <v>163</v>
      </c>
      <c r="G159" s="9" t="s">
        <v>164</v>
      </c>
      <c r="H159" s="17" t="s">
        <v>162</v>
      </c>
      <c r="I159" s="25">
        <v>1</v>
      </c>
      <c r="J159" s="1628">
        <v>61332563</v>
      </c>
      <c r="K159" s="20"/>
      <c r="L159" s="6"/>
      <c r="M159" s="12">
        <f t="shared" si="7"/>
        <v>70532447.450000003</v>
      </c>
      <c r="N159" s="1122">
        <f t="shared" si="8"/>
        <v>61332563</v>
      </c>
    </row>
    <row r="160" spans="1:14" ht="108.75" customHeight="1">
      <c r="A160" s="1469"/>
      <c r="B160" s="1471"/>
      <c r="C160" s="1482"/>
      <c r="D160" s="1471" t="s">
        <v>103</v>
      </c>
      <c r="E160" s="1472" t="s">
        <v>2370</v>
      </c>
      <c r="F160" s="26" t="s">
        <v>2368</v>
      </c>
      <c r="G160" s="23" t="s">
        <v>167</v>
      </c>
      <c r="H160" s="17" t="s">
        <v>162</v>
      </c>
      <c r="I160" s="25">
        <v>1</v>
      </c>
      <c r="J160" s="1628">
        <v>49090000</v>
      </c>
      <c r="K160" s="20"/>
      <c r="L160" s="6"/>
      <c r="M160" s="12">
        <f t="shared" si="7"/>
        <v>56453500</v>
      </c>
      <c r="N160" s="1122">
        <f t="shared" si="8"/>
        <v>49090000</v>
      </c>
    </row>
    <row r="161" spans="1:14" ht="108.75" customHeight="1">
      <c r="A161" s="1469"/>
      <c r="B161" s="1471"/>
      <c r="C161" s="1482"/>
      <c r="D161" s="1471" t="s">
        <v>103</v>
      </c>
      <c r="E161" s="1472" t="s">
        <v>143</v>
      </c>
      <c r="F161" s="26" t="s">
        <v>2369</v>
      </c>
      <c r="G161" s="23" t="s">
        <v>168</v>
      </c>
      <c r="H161" s="17" t="s">
        <v>162</v>
      </c>
      <c r="I161" s="25">
        <v>1</v>
      </c>
      <c r="J161" s="1628">
        <v>46722193</v>
      </c>
      <c r="K161" s="20"/>
      <c r="L161" s="6"/>
      <c r="M161" s="12">
        <f t="shared" si="7"/>
        <v>53730521.950000003</v>
      </c>
      <c r="N161" s="1122">
        <f t="shared" si="8"/>
        <v>46722193</v>
      </c>
    </row>
    <row r="162" spans="1:14" ht="127.5" customHeight="1">
      <c r="A162" s="1469"/>
      <c r="B162" s="1471"/>
      <c r="C162" s="1482"/>
      <c r="D162" s="1471" t="s">
        <v>103</v>
      </c>
      <c r="E162" s="1472" t="s">
        <v>2371</v>
      </c>
      <c r="F162" s="27" t="s">
        <v>170</v>
      </c>
      <c r="G162" s="23" t="s">
        <v>171</v>
      </c>
      <c r="H162" s="17" t="s">
        <v>162</v>
      </c>
      <c r="I162" s="25">
        <v>1</v>
      </c>
      <c r="J162" s="1628">
        <v>65600000</v>
      </c>
      <c r="K162" s="20"/>
      <c r="L162" s="6"/>
      <c r="M162" s="12">
        <f t="shared" si="7"/>
        <v>75440000</v>
      </c>
      <c r="N162" s="1122">
        <f t="shared" si="8"/>
        <v>65600000</v>
      </c>
    </row>
    <row r="163" spans="1:14" ht="92.25" hidden="1" customHeight="1">
      <c r="A163" s="1500"/>
      <c r="B163" s="1471"/>
      <c r="C163" s="1482"/>
      <c r="D163" s="1471" t="s">
        <v>103</v>
      </c>
      <c r="E163" s="1472"/>
      <c r="F163" s="28" t="s">
        <v>176</v>
      </c>
      <c r="G163" s="23" t="s">
        <v>177</v>
      </c>
      <c r="H163" s="17" t="s">
        <v>40</v>
      </c>
      <c r="I163" s="25">
        <v>1</v>
      </c>
      <c r="J163" s="1588"/>
      <c r="K163" s="29"/>
      <c r="L163" s="6"/>
      <c r="M163" s="12">
        <f t="shared" si="7"/>
        <v>0</v>
      </c>
      <c r="N163" s="1122">
        <f t="shared" si="8"/>
        <v>0</v>
      </c>
    </row>
    <row r="164" spans="1:14" s="1152" customFormat="1" ht="40.5" hidden="1">
      <c r="A164" s="1515"/>
      <c r="B164" s="1484"/>
      <c r="C164" s="1483"/>
      <c r="D164" s="1484"/>
      <c r="E164" s="1478"/>
      <c r="F164" s="1168" t="s">
        <v>2198</v>
      </c>
      <c r="G164" s="1241"/>
      <c r="H164" s="1147" t="s">
        <v>2196</v>
      </c>
      <c r="I164" s="1242" t="s">
        <v>2199</v>
      </c>
      <c r="J164" s="1588"/>
      <c r="K164" s="1260" t="s">
        <v>2060</v>
      </c>
      <c r="L164" s="1149"/>
      <c r="M164" s="1150"/>
      <c r="N164" s="1151"/>
    </row>
    <row r="165" spans="1:14" s="1152" customFormat="1" ht="72.75" hidden="1" customHeight="1">
      <c r="A165" s="1515"/>
      <c r="B165" s="1484"/>
      <c r="C165" s="1483"/>
      <c r="D165" s="1484"/>
      <c r="E165" s="1478"/>
      <c r="F165" s="1146" t="s">
        <v>2280</v>
      </c>
      <c r="G165" s="1241"/>
      <c r="H165" s="1147" t="s">
        <v>2196</v>
      </c>
      <c r="I165" s="1242" t="s">
        <v>304</v>
      </c>
      <c r="J165" s="1588"/>
      <c r="K165" s="1260" t="s">
        <v>2060</v>
      </c>
      <c r="L165" s="1149"/>
      <c r="M165" s="1150"/>
      <c r="N165" s="1151"/>
    </row>
    <row r="166" spans="1:14" ht="51.75" customHeight="1">
      <c r="A166" s="1500">
        <v>1</v>
      </c>
      <c r="B166" s="1471" t="s">
        <v>12</v>
      </c>
      <c r="C166" s="1470" t="s">
        <v>14</v>
      </c>
      <c r="D166" s="1471" t="s">
        <v>185</v>
      </c>
      <c r="E166" s="1472"/>
      <c r="F166" s="7" t="s">
        <v>186</v>
      </c>
      <c r="G166" s="1862" t="s">
        <v>2553</v>
      </c>
      <c r="H166" s="30"/>
      <c r="I166" s="25"/>
      <c r="J166" s="1588"/>
      <c r="K166" s="6"/>
      <c r="L166" s="6"/>
      <c r="M166" s="12"/>
      <c r="N166" s="1120"/>
    </row>
    <row r="167" spans="1:14" ht="75" customHeight="1">
      <c r="A167" s="1469"/>
      <c r="B167" s="1471"/>
      <c r="C167" s="1482"/>
      <c r="D167" s="1471" t="s">
        <v>185</v>
      </c>
      <c r="E167" s="1472" t="s">
        <v>187</v>
      </c>
      <c r="F167" s="23" t="s">
        <v>188</v>
      </c>
      <c r="G167" s="14" t="s">
        <v>189</v>
      </c>
      <c r="H167" s="17" t="s">
        <v>162</v>
      </c>
      <c r="I167" s="25" t="s">
        <v>21</v>
      </c>
      <c r="J167" s="1628">
        <v>714900000</v>
      </c>
      <c r="K167" s="6"/>
      <c r="L167" s="6"/>
      <c r="M167" s="12">
        <f t="shared" ref="M167:M170" si="10">SUM(J167*15%)+J167</f>
        <v>822135000</v>
      </c>
      <c r="N167" s="1122">
        <v>320000000</v>
      </c>
    </row>
    <row r="168" spans="1:14" ht="93.75" customHeight="1">
      <c r="A168" s="1469"/>
      <c r="B168" s="1471"/>
      <c r="C168" s="1482"/>
      <c r="D168" s="1471" t="s">
        <v>185</v>
      </c>
      <c r="E168" s="1472" t="s">
        <v>187</v>
      </c>
      <c r="F168" s="23" t="s">
        <v>190</v>
      </c>
      <c r="G168" s="14" t="s">
        <v>191</v>
      </c>
      <c r="H168" s="17" t="s">
        <v>162</v>
      </c>
      <c r="I168" s="25" t="s">
        <v>21</v>
      </c>
      <c r="J168" s="1628">
        <v>217825000</v>
      </c>
      <c r="K168" s="6"/>
      <c r="L168" s="6"/>
      <c r="M168" s="12">
        <f t="shared" si="10"/>
        <v>250498750</v>
      </c>
      <c r="N168" s="1122">
        <f t="shared" ref="N168:N170" si="11">J168</f>
        <v>217825000</v>
      </c>
    </row>
    <row r="169" spans="1:14" ht="90.75" customHeight="1">
      <c r="A169" s="1469"/>
      <c r="B169" s="1471"/>
      <c r="C169" s="1482"/>
      <c r="D169" s="1471" t="s">
        <v>185</v>
      </c>
      <c r="E169" s="1472" t="s">
        <v>92</v>
      </c>
      <c r="F169" s="23" t="s">
        <v>192</v>
      </c>
      <c r="G169" s="14" t="s">
        <v>193</v>
      </c>
      <c r="H169" s="17" t="s">
        <v>20</v>
      </c>
      <c r="I169" s="25" t="s">
        <v>21</v>
      </c>
      <c r="J169" s="1628">
        <v>78000000</v>
      </c>
      <c r="K169" s="6"/>
      <c r="L169" s="6"/>
      <c r="M169" s="12">
        <f t="shared" si="10"/>
        <v>89700000</v>
      </c>
      <c r="N169" s="1122">
        <f t="shared" si="11"/>
        <v>78000000</v>
      </c>
    </row>
    <row r="170" spans="1:14" ht="72.75" customHeight="1">
      <c r="A170" s="1469"/>
      <c r="B170" s="1471"/>
      <c r="C170" s="1482"/>
      <c r="D170" s="1471" t="s">
        <v>185</v>
      </c>
      <c r="E170" s="1472" t="s">
        <v>108</v>
      </c>
      <c r="F170" s="23" t="s">
        <v>194</v>
      </c>
      <c r="G170" s="14" t="s">
        <v>195</v>
      </c>
      <c r="H170" s="17" t="s">
        <v>162</v>
      </c>
      <c r="I170" s="25" t="s">
        <v>21</v>
      </c>
      <c r="J170" s="1628">
        <v>508000000</v>
      </c>
      <c r="K170" s="6"/>
      <c r="L170" s="6"/>
      <c r="M170" s="12">
        <f t="shared" si="10"/>
        <v>584200000</v>
      </c>
      <c r="N170" s="1122">
        <f t="shared" si="11"/>
        <v>508000000</v>
      </c>
    </row>
    <row r="171" spans="1:14" ht="27" customHeight="1">
      <c r="A171" s="1508">
        <v>2</v>
      </c>
      <c r="B171" s="1503" t="s">
        <v>63</v>
      </c>
      <c r="C171" s="1502"/>
      <c r="D171" s="1503"/>
      <c r="E171" s="1504"/>
      <c r="F171" s="31" t="s">
        <v>196</v>
      </c>
      <c r="G171" s="6"/>
      <c r="H171" s="30"/>
      <c r="I171" s="6"/>
      <c r="J171" s="276"/>
      <c r="K171" s="6"/>
      <c r="L171" s="6"/>
      <c r="M171" s="12"/>
      <c r="N171" s="1120"/>
    </row>
    <row r="172" spans="1:14" s="652" customFormat="1">
      <c r="A172" s="1519">
        <v>2</v>
      </c>
      <c r="B172" s="1505" t="s">
        <v>63</v>
      </c>
      <c r="C172" s="1486"/>
      <c r="D172" s="1505" t="s">
        <v>37</v>
      </c>
      <c r="E172" s="1506"/>
      <c r="F172" s="1964" t="s">
        <v>197</v>
      </c>
      <c r="G172" s="1965" t="s">
        <v>2554</v>
      </c>
      <c r="H172" s="1117"/>
      <c r="I172" s="1118"/>
      <c r="J172" s="1589"/>
      <c r="K172" s="1118"/>
      <c r="L172" s="117"/>
      <c r="M172" s="1116"/>
      <c r="N172" s="1123"/>
    </row>
    <row r="173" spans="1:14" s="652" customFormat="1" ht="50.25" customHeight="1">
      <c r="A173" s="1519"/>
      <c r="B173" s="1505"/>
      <c r="C173" s="1486"/>
      <c r="D173" s="1505"/>
      <c r="E173" s="1506"/>
      <c r="F173" s="1964"/>
      <c r="G173" s="1965"/>
      <c r="H173" s="1117"/>
      <c r="I173" s="1118"/>
      <c r="J173" s="1589"/>
      <c r="K173" s="1118"/>
      <c r="L173" s="117"/>
      <c r="M173" s="1116"/>
      <c r="N173" s="1123"/>
    </row>
    <row r="174" spans="1:14" ht="40.5" hidden="1">
      <c r="A174" s="1508">
        <v>2</v>
      </c>
      <c r="B174" s="1503" t="s">
        <v>63</v>
      </c>
      <c r="C174" s="1482"/>
      <c r="D174" s="1503" t="s">
        <v>37</v>
      </c>
      <c r="E174" s="1507" t="s">
        <v>28</v>
      </c>
      <c r="F174" s="1961" t="s">
        <v>198</v>
      </c>
      <c r="G174" s="1966" t="s">
        <v>199</v>
      </c>
      <c r="H174" s="32" t="s">
        <v>123</v>
      </c>
      <c r="I174" s="33" t="s">
        <v>248</v>
      </c>
      <c r="J174" s="1584"/>
      <c r="K174" s="33"/>
      <c r="L174" s="6"/>
      <c r="M174" s="12">
        <f t="shared" ref="M174:M205" si="12">SUM(J174*5%)+J174</f>
        <v>0</v>
      </c>
      <c r="N174" s="1122">
        <v>500000000</v>
      </c>
    </row>
    <row r="175" spans="1:14" hidden="1">
      <c r="A175" s="1508"/>
      <c r="B175" s="1503"/>
      <c r="C175" s="1482"/>
      <c r="D175" s="1503"/>
      <c r="E175" s="1507"/>
      <c r="F175" s="1961"/>
      <c r="G175" s="1966"/>
      <c r="H175" s="32"/>
      <c r="I175" s="33"/>
      <c r="J175" s="1584"/>
      <c r="K175" s="33"/>
      <c r="L175" s="6"/>
      <c r="M175" s="12"/>
      <c r="N175" s="1120"/>
    </row>
    <row r="176" spans="1:14" ht="33" hidden="1" customHeight="1">
      <c r="A176" s="1508"/>
      <c r="B176" s="1503"/>
      <c r="C176" s="1482"/>
      <c r="D176" s="1503"/>
      <c r="E176" s="1507"/>
      <c r="F176" s="1961"/>
      <c r="G176" s="1966"/>
      <c r="H176" s="32"/>
      <c r="I176" s="33"/>
      <c r="J176" s="1584"/>
      <c r="K176" s="33"/>
      <c r="L176" s="6"/>
      <c r="M176" s="12"/>
      <c r="N176" s="1120"/>
    </row>
    <row r="177" spans="1:14" ht="20.25" customHeight="1">
      <c r="A177" s="1508">
        <v>2</v>
      </c>
      <c r="B177" s="1503" t="s">
        <v>63</v>
      </c>
      <c r="C177" s="1482"/>
      <c r="D177" s="1503" t="s">
        <v>37</v>
      </c>
      <c r="E177" s="1507" t="s">
        <v>32</v>
      </c>
      <c r="F177" s="1961" t="s">
        <v>200</v>
      </c>
      <c r="G177" s="1940" t="s">
        <v>201</v>
      </c>
      <c r="H177" s="1935" t="s">
        <v>202</v>
      </c>
      <c r="I177" s="33" t="s">
        <v>249</v>
      </c>
      <c r="J177" s="1584">
        <v>979155000</v>
      </c>
      <c r="K177" s="33"/>
      <c r="L177" s="6"/>
      <c r="M177" s="12">
        <f>SUM(J177*15%)+J177</f>
        <v>1126028250</v>
      </c>
      <c r="N177" s="1122">
        <v>1000000000</v>
      </c>
    </row>
    <row r="178" spans="1:14" ht="78" customHeight="1">
      <c r="A178" s="1501"/>
      <c r="B178" s="1503"/>
      <c r="C178" s="1482"/>
      <c r="D178" s="1503"/>
      <c r="E178" s="1504"/>
      <c r="F178" s="1961"/>
      <c r="G178" s="1940"/>
      <c r="H178" s="1936"/>
      <c r="I178" s="33"/>
      <c r="J178" s="1584"/>
      <c r="K178" s="33"/>
      <c r="L178" s="6"/>
      <c r="M178" s="12"/>
      <c r="N178" s="1120"/>
    </row>
    <row r="179" spans="1:14" ht="27" customHeight="1">
      <c r="A179" s="1501"/>
      <c r="B179" s="1503"/>
      <c r="C179" s="1482"/>
      <c r="D179" s="1503"/>
      <c r="E179" s="1504"/>
      <c r="F179" s="34"/>
      <c r="G179" s="35" t="s">
        <v>203</v>
      </c>
      <c r="H179" s="33"/>
      <c r="I179" s="33"/>
      <c r="J179" s="1584"/>
      <c r="K179" s="33"/>
      <c r="L179" s="6"/>
      <c r="M179" s="12"/>
      <c r="N179" s="1120"/>
    </row>
    <row r="180" spans="1:14" ht="27" customHeight="1">
      <c r="A180" s="1501"/>
      <c r="B180" s="1503"/>
      <c r="C180" s="1482"/>
      <c r="D180" s="1503"/>
      <c r="E180" s="1504"/>
      <c r="F180" s="34"/>
      <c r="G180" s="1967" t="s">
        <v>204</v>
      </c>
      <c r="H180" s="33"/>
      <c r="I180" s="33"/>
      <c r="J180" s="1584"/>
      <c r="K180" s="33"/>
      <c r="L180" s="6"/>
      <c r="M180" s="12"/>
      <c r="N180" s="1120"/>
    </row>
    <row r="181" spans="1:14" ht="27" customHeight="1">
      <c r="A181" s="1501"/>
      <c r="B181" s="1503"/>
      <c r="C181" s="1482"/>
      <c r="D181" s="1503"/>
      <c r="E181" s="1504"/>
      <c r="F181" s="34"/>
      <c r="G181" s="1967"/>
      <c r="H181" s="33"/>
      <c r="I181" s="33"/>
      <c r="J181" s="1584"/>
      <c r="K181" s="33"/>
      <c r="L181" s="6"/>
      <c r="M181" s="12"/>
      <c r="N181" s="1120"/>
    </row>
    <row r="182" spans="1:14" ht="48.75" customHeight="1">
      <c r="A182" s="1501"/>
      <c r="B182" s="1503"/>
      <c r="C182" s="1482"/>
      <c r="D182" s="1503"/>
      <c r="E182" s="1504"/>
      <c r="F182" s="34"/>
      <c r="G182" s="36" t="s">
        <v>205</v>
      </c>
      <c r="H182" s="32"/>
      <c r="I182" s="33"/>
      <c r="J182" s="1584"/>
      <c r="K182" s="33"/>
      <c r="L182" s="6"/>
      <c r="M182" s="12"/>
      <c r="N182" s="1120"/>
    </row>
    <row r="183" spans="1:14" ht="69.75" customHeight="1">
      <c r="A183" s="1501"/>
      <c r="B183" s="1503"/>
      <c r="C183" s="1482"/>
      <c r="D183" s="1503"/>
      <c r="E183" s="1504"/>
      <c r="F183" s="34"/>
      <c r="G183" s="36" t="s">
        <v>206</v>
      </c>
      <c r="H183" s="32"/>
      <c r="I183" s="33"/>
      <c r="J183" s="1584"/>
      <c r="K183" s="33"/>
      <c r="L183" s="6"/>
      <c r="M183" s="12"/>
      <c r="N183" s="1120"/>
    </row>
    <row r="184" spans="1:14" ht="26.25" customHeight="1">
      <c r="A184" s="1501"/>
      <c r="B184" s="1503"/>
      <c r="C184" s="1482"/>
      <c r="D184" s="1503"/>
      <c r="E184" s="1504"/>
      <c r="F184" s="34"/>
      <c r="G184" s="36" t="s">
        <v>207</v>
      </c>
      <c r="H184" s="32"/>
      <c r="I184" s="33"/>
      <c r="J184" s="1584"/>
      <c r="K184" s="33"/>
      <c r="L184" s="6"/>
      <c r="M184" s="12"/>
      <c r="N184" s="1120"/>
    </row>
    <row r="185" spans="1:14" ht="26.25" customHeight="1">
      <c r="A185" s="1501"/>
      <c r="B185" s="1503"/>
      <c r="C185" s="1482"/>
      <c r="D185" s="1503"/>
      <c r="E185" s="1504"/>
      <c r="F185" s="34"/>
      <c r="G185" s="36" t="s">
        <v>208</v>
      </c>
      <c r="H185" s="32"/>
      <c r="I185" s="33"/>
      <c r="J185" s="1584"/>
      <c r="K185" s="33"/>
      <c r="L185" s="6"/>
      <c r="M185" s="12"/>
      <c r="N185" s="1120"/>
    </row>
    <row r="186" spans="1:14" ht="26.25" customHeight="1">
      <c r="A186" s="1501"/>
      <c r="B186" s="1503"/>
      <c r="C186" s="1482"/>
      <c r="D186" s="1503"/>
      <c r="E186" s="1504"/>
      <c r="F186" s="34"/>
      <c r="G186" s="36" t="s">
        <v>209</v>
      </c>
      <c r="H186" s="32"/>
      <c r="I186" s="33"/>
      <c r="J186" s="1584"/>
      <c r="K186" s="33"/>
      <c r="L186" s="6"/>
      <c r="M186" s="12"/>
      <c r="N186" s="1120"/>
    </row>
    <row r="187" spans="1:14" ht="39.75" customHeight="1">
      <c r="A187" s="1508">
        <v>2</v>
      </c>
      <c r="B187" s="1503" t="s">
        <v>63</v>
      </c>
      <c r="C187" s="1482"/>
      <c r="D187" s="1503" t="s">
        <v>37</v>
      </c>
      <c r="E187" s="1507" t="s">
        <v>210</v>
      </c>
      <c r="F187" s="1961" t="s">
        <v>211</v>
      </c>
      <c r="G187" s="1961" t="s">
        <v>212</v>
      </c>
      <c r="H187" s="32"/>
      <c r="I187" s="33"/>
      <c r="J187" s="1584">
        <v>109407500</v>
      </c>
      <c r="K187" s="33"/>
      <c r="L187" s="6"/>
      <c r="M187" s="12">
        <f>SUM(J187*15%)+J187</f>
        <v>125818625</v>
      </c>
      <c r="N187" s="1124">
        <v>100000000</v>
      </c>
    </row>
    <row r="188" spans="1:14" ht="39.75" customHeight="1">
      <c r="A188" s="1508"/>
      <c r="B188" s="1509"/>
      <c r="C188" s="1482"/>
      <c r="D188" s="1509"/>
      <c r="E188" s="1504"/>
      <c r="F188" s="1961"/>
      <c r="G188" s="1961"/>
      <c r="H188" s="32"/>
      <c r="I188" s="33"/>
      <c r="J188" s="1584"/>
      <c r="K188" s="33"/>
      <c r="L188" s="6"/>
      <c r="M188" s="12"/>
      <c r="N188" s="1120"/>
    </row>
    <row r="189" spans="1:14" ht="69" customHeight="1">
      <c r="A189" s="1508">
        <v>2</v>
      </c>
      <c r="B189" s="1503" t="s">
        <v>63</v>
      </c>
      <c r="C189" s="1482"/>
      <c r="D189" s="1503" t="s">
        <v>37</v>
      </c>
      <c r="E189" s="1507" t="s">
        <v>108</v>
      </c>
      <c r="F189" s="398" t="s">
        <v>2355</v>
      </c>
      <c r="G189" s="34" t="s">
        <v>213</v>
      </c>
      <c r="H189" s="37" t="s">
        <v>123</v>
      </c>
      <c r="I189" s="20" t="s">
        <v>248</v>
      </c>
      <c r="J189" s="1590">
        <v>662945000</v>
      </c>
      <c r="K189" s="20"/>
      <c r="L189" s="6"/>
      <c r="M189" s="12">
        <f>SUM(J189*15%)+J189</f>
        <v>762386750</v>
      </c>
      <c r="N189" s="1122">
        <f>J189</f>
        <v>662945000</v>
      </c>
    </row>
    <row r="190" spans="1:14">
      <c r="A190" s="1500"/>
      <c r="B190" s="1499"/>
      <c r="C190" s="1482"/>
      <c r="D190" s="1499"/>
      <c r="E190" s="1491"/>
      <c r="F190" s="9"/>
      <c r="G190" s="9"/>
      <c r="H190" s="30"/>
      <c r="I190" s="20"/>
      <c r="J190" s="1590"/>
      <c r="K190" s="20"/>
      <c r="L190" s="6"/>
      <c r="M190" s="12"/>
      <c r="N190" s="1120"/>
    </row>
    <row r="191" spans="1:14" s="652" customFormat="1" ht="50.25" customHeight="1">
      <c r="A191" s="1519">
        <v>2</v>
      </c>
      <c r="B191" s="1505" t="s">
        <v>63</v>
      </c>
      <c r="C191" s="1486"/>
      <c r="D191" s="1505" t="s">
        <v>66</v>
      </c>
      <c r="E191" s="1506"/>
      <c r="F191" s="7" t="s">
        <v>214</v>
      </c>
      <c r="G191" s="1113" t="s">
        <v>215</v>
      </c>
      <c r="H191" s="1114"/>
      <c r="I191" s="1115"/>
      <c r="J191" s="1591"/>
      <c r="K191" s="1115"/>
      <c r="L191" s="117"/>
      <c r="M191" s="1116"/>
      <c r="N191" s="1123"/>
    </row>
    <row r="192" spans="1:14" ht="93" hidden="1" customHeight="1">
      <c r="A192" s="1508">
        <v>2</v>
      </c>
      <c r="B192" s="1503" t="s">
        <v>63</v>
      </c>
      <c r="C192" s="1482"/>
      <c r="D192" s="1503" t="s">
        <v>66</v>
      </c>
      <c r="E192" s="1510" t="s">
        <v>12</v>
      </c>
      <c r="F192" s="9" t="s">
        <v>216</v>
      </c>
      <c r="G192" s="23" t="s">
        <v>217</v>
      </c>
      <c r="H192" s="30"/>
      <c r="I192" s="20"/>
      <c r="J192" s="1590"/>
      <c r="K192" s="20"/>
      <c r="L192" s="6"/>
      <c r="M192" s="12"/>
      <c r="N192" s="1120"/>
    </row>
    <row r="193" spans="1:15" ht="214.5" hidden="1" customHeight="1">
      <c r="A193" s="1508"/>
      <c r="B193" s="1503"/>
      <c r="C193" s="1482"/>
      <c r="D193" s="1503"/>
      <c r="E193" s="1510"/>
      <c r="F193" s="9"/>
      <c r="G193" s="26" t="s">
        <v>218</v>
      </c>
      <c r="H193" s="30" t="s">
        <v>219</v>
      </c>
      <c r="I193" s="20" t="s">
        <v>84</v>
      </c>
      <c r="J193" s="1590"/>
      <c r="K193" s="20"/>
      <c r="L193" s="6"/>
      <c r="M193" s="12">
        <f t="shared" si="12"/>
        <v>0</v>
      </c>
      <c r="N193" s="1122">
        <v>500000000</v>
      </c>
    </row>
    <row r="194" spans="1:15" ht="263.25" hidden="1">
      <c r="A194" s="1508"/>
      <c r="B194" s="1503"/>
      <c r="C194" s="1482"/>
      <c r="D194" s="1503"/>
      <c r="E194" s="1510"/>
      <c r="F194" s="398"/>
      <c r="G194" s="26" t="s">
        <v>2033</v>
      </c>
      <c r="H194" s="30"/>
      <c r="I194" s="20"/>
      <c r="J194" s="1590"/>
      <c r="K194" s="20"/>
      <c r="L194" s="6"/>
      <c r="M194" s="12"/>
      <c r="N194" s="1122">
        <v>500000000</v>
      </c>
    </row>
    <row r="195" spans="1:15" ht="92.25" customHeight="1">
      <c r="A195" s="1508">
        <v>2</v>
      </c>
      <c r="B195" s="1503" t="s">
        <v>63</v>
      </c>
      <c r="C195" s="1482"/>
      <c r="D195" s="1503" t="s">
        <v>66</v>
      </c>
      <c r="E195" s="1510" t="s">
        <v>28</v>
      </c>
      <c r="F195" s="398" t="s">
        <v>220</v>
      </c>
      <c r="G195" s="23" t="s">
        <v>2034</v>
      </c>
      <c r="H195" s="30" t="s">
        <v>221</v>
      </c>
      <c r="I195" s="20" t="s">
        <v>84</v>
      </c>
      <c r="J195" s="1590">
        <v>1070000000</v>
      </c>
      <c r="K195" s="20"/>
      <c r="L195" s="6"/>
      <c r="M195" s="12">
        <f>SUM(J195*15%)+J195</f>
        <v>1230500000</v>
      </c>
      <c r="N195" s="1122"/>
    </row>
    <row r="196" spans="1:15" ht="72.75" customHeight="1">
      <c r="A196" s="1500"/>
      <c r="B196" s="1499"/>
      <c r="C196" s="1482"/>
      <c r="D196" s="1499"/>
      <c r="E196" s="1491"/>
      <c r="F196" s="9"/>
      <c r="G196" s="27" t="s">
        <v>2035</v>
      </c>
      <c r="H196" s="1669" t="s">
        <v>1639</v>
      </c>
      <c r="I196" s="1670" t="s">
        <v>84</v>
      </c>
      <c r="J196" s="1590"/>
      <c r="K196" s="20"/>
      <c r="L196" s="6"/>
      <c r="M196" s="12"/>
      <c r="N196" s="1124">
        <v>1000000000</v>
      </c>
    </row>
    <row r="197" spans="1:15" ht="73.5" customHeight="1">
      <c r="A197" s="1500"/>
      <c r="B197" s="1499"/>
      <c r="C197" s="1482"/>
      <c r="D197" s="1499"/>
      <c r="E197" s="1491"/>
      <c r="F197" s="398"/>
      <c r="G197" s="27" t="s">
        <v>2036</v>
      </c>
      <c r="H197" s="1671" t="s">
        <v>2039</v>
      </c>
      <c r="I197" s="1670" t="s">
        <v>84</v>
      </c>
      <c r="J197" s="1590"/>
      <c r="K197" s="20"/>
      <c r="L197" s="6"/>
      <c r="M197" s="12"/>
      <c r="N197" s="1124"/>
    </row>
    <row r="198" spans="1:15" ht="90.75" customHeight="1">
      <c r="A198" s="1500"/>
      <c r="B198" s="1499"/>
      <c r="C198" s="1482"/>
      <c r="D198" s="1499"/>
      <c r="E198" s="1491"/>
      <c r="F198" s="398"/>
      <c r="G198" s="27" t="s">
        <v>2037</v>
      </c>
      <c r="H198" s="1669" t="s">
        <v>2038</v>
      </c>
      <c r="I198" s="1670" t="s">
        <v>84</v>
      </c>
      <c r="J198" s="1590"/>
      <c r="K198" s="20"/>
      <c r="L198" s="6"/>
      <c r="M198" s="12"/>
      <c r="N198" s="1124">
        <v>200000000</v>
      </c>
    </row>
    <row r="199" spans="1:15">
      <c r="A199" s="1500"/>
      <c r="B199" s="1499"/>
      <c r="C199" s="1482"/>
      <c r="D199" s="1499"/>
      <c r="E199" s="1491"/>
      <c r="F199" s="398"/>
      <c r="G199" s="27"/>
      <c r="H199" s="30"/>
      <c r="I199" s="20"/>
      <c r="J199" s="1590"/>
      <c r="K199" s="20"/>
      <c r="L199" s="6"/>
      <c r="M199" s="12"/>
      <c r="N199" s="1120"/>
    </row>
    <row r="200" spans="1:15" s="652" customFormat="1" ht="93" customHeight="1">
      <c r="A200" s="1519">
        <v>2</v>
      </c>
      <c r="B200" s="1505" t="s">
        <v>63</v>
      </c>
      <c r="C200" s="1486"/>
      <c r="D200" s="1505" t="s">
        <v>66</v>
      </c>
      <c r="E200" s="1506"/>
      <c r="F200" s="7" t="s">
        <v>222</v>
      </c>
      <c r="G200" s="1862" t="s">
        <v>2555</v>
      </c>
      <c r="H200" s="1114"/>
      <c r="I200" s="1115"/>
      <c r="J200" s="1591"/>
      <c r="K200" s="1115"/>
      <c r="L200" s="117"/>
      <c r="M200" s="1116"/>
      <c r="N200" s="1123"/>
    </row>
    <row r="201" spans="1:15" ht="95.25" customHeight="1">
      <c r="A201" s="1508">
        <v>2</v>
      </c>
      <c r="B201" s="1503" t="s">
        <v>63</v>
      </c>
      <c r="C201" s="1482"/>
      <c r="D201" s="1503" t="s">
        <v>66</v>
      </c>
      <c r="E201" s="1511" t="s">
        <v>12</v>
      </c>
      <c r="F201" s="398" t="s">
        <v>2040</v>
      </c>
      <c r="G201" s="23" t="s">
        <v>2041</v>
      </c>
      <c r="H201" s="30" t="s">
        <v>123</v>
      </c>
      <c r="I201" s="20" t="s">
        <v>84</v>
      </c>
      <c r="J201" s="1590">
        <v>450000000</v>
      </c>
      <c r="K201" s="20"/>
      <c r="L201" s="6"/>
      <c r="M201" s="12">
        <f t="shared" ref="M201:M204" si="13">SUM(J201*15%)+J201</f>
        <v>517500000</v>
      </c>
      <c r="N201" s="1124">
        <v>100000000</v>
      </c>
    </row>
    <row r="202" spans="1:15" ht="114" customHeight="1">
      <c r="A202" s="1508">
        <v>2</v>
      </c>
      <c r="B202" s="1503" t="s">
        <v>63</v>
      </c>
      <c r="C202" s="1482"/>
      <c r="D202" s="1503" t="s">
        <v>66</v>
      </c>
      <c r="E202" s="1511" t="s">
        <v>17</v>
      </c>
      <c r="F202" s="398" t="s">
        <v>223</v>
      </c>
      <c r="G202" s="23" t="s">
        <v>224</v>
      </c>
      <c r="H202" s="30" t="s">
        <v>123</v>
      </c>
      <c r="I202" s="20" t="s">
        <v>84</v>
      </c>
      <c r="J202" s="1590">
        <v>61980000</v>
      </c>
      <c r="K202" s="20"/>
      <c r="L202" s="6"/>
      <c r="M202" s="12">
        <f t="shared" si="13"/>
        <v>71277000</v>
      </c>
      <c r="N202" s="1122">
        <v>50000000</v>
      </c>
    </row>
    <row r="203" spans="1:15" ht="90" customHeight="1">
      <c r="A203" s="1508">
        <v>2</v>
      </c>
      <c r="B203" s="1503" t="s">
        <v>63</v>
      </c>
      <c r="C203" s="1482"/>
      <c r="D203" s="1503" t="s">
        <v>66</v>
      </c>
      <c r="E203" s="1511" t="s">
        <v>225</v>
      </c>
      <c r="F203" s="398" t="s">
        <v>226</v>
      </c>
      <c r="G203" s="23" t="s">
        <v>227</v>
      </c>
      <c r="H203" s="30" t="s">
        <v>228</v>
      </c>
      <c r="I203" s="20" t="s">
        <v>84</v>
      </c>
      <c r="J203" s="1590">
        <v>49140000</v>
      </c>
      <c r="K203" s="20"/>
      <c r="L203" s="6"/>
      <c r="M203" s="12">
        <f t="shared" si="13"/>
        <v>56511000</v>
      </c>
      <c r="N203" s="1122">
        <f t="shared" ref="N203" si="14">J203</f>
        <v>49140000</v>
      </c>
    </row>
    <row r="204" spans="1:15" ht="93.75" customHeight="1">
      <c r="A204" s="1520">
        <v>2</v>
      </c>
      <c r="B204" s="1513" t="s">
        <v>63</v>
      </c>
      <c r="C204" s="1512"/>
      <c r="D204" s="1513" t="s">
        <v>66</v>
      </c>
      <c r="E204" s="1514" t="s">
        <v>210</v>
      </c>
      <c r="F204" s="118" t="s">
        <v>2375</v>
      </c>
      <c r="G204" s="119" t="s">
        <v>229</v>
      </c>
      <c r="H204" s="120" t="s">
        <v>123</v>
      </c>
      <c r="I204" s="20" t="s">
        <v>84</v>
      </c>
      <c r="J204" s="1592">
        <v>100000000</v>
      </c>
      <c r="K204" s="38"/>
      <c r="L204" s="39"/>
      <c r="M204" s="12">
        <f t="shared" si="13"/>
        <v>115000000</v>
      </c>
      <c r="N204" s="1122">
        <v>100000000</v>
      </c>
    </row>
    <row r="205" spans="1:15" ht="45" customHeight="1">
      <c r="A205" s="124"/>
      <c r="B205" s="125"/>
      <c r="C205" s="126"/>
      <c r="D205" s="125"/>
      <c r="E205" s="127"/>
      <c r="F205" s="128" t="s">
        <v>230</v>
      </c>
      <c r="G205" s="129"/>
      <c r="H205" s="130"/>
      <c r="I205" s="131"/>
      <c r="J205" s="1593">
        <f>SUM(J18:J204)</f>
        <v>33659892019</v>
      </c>
      <c r="K205" s="131"/>
      <c r="L205" s="132"/>
      <c r="M205" s="133">
        <f t="shared" si="12"/>
        <v>35342886619.949997</v>
      </c>
      <c r="N205" s="1122">
        <f>SUM(N18:N204)</f>
        <v>37992979019</v>
      </c>
    </row>
    <row r="206" spans="1:15">
      <c r="A206" s="40"/>
      <c r="B206" s="41"/>
      <c r="C206" s="42"/>
      <c r="D206" s="41"/>
      <c r="E206" s="43"/>
      <c r="F206" s="44"/>
      <c r="G206" s="45"/>
      <c r="H206" s="46"/>
      <c r="I206" s="47"/>
      <c r="J206" s="1119"/>
      <c r="K206" s="47"/>
      <c r="N206" s="1122">
        <f>N205-J205</f>
        <v>4333087000</v>
      </c>
    </row>
    <row r="207" spans="1:15">
      <c r="A207" s="40"/>
      <c r="B207" s="41"/>
      <c r="C207" s="42"/>
      <c r="D207" s="41"/>
      <c r="E207" s="43"/>
      <c r="F207" s="44"/>
      <c r="G207" s="45"/>
      <c r="H207" s="46"/>
      <c r="I207" s="47"/>
      <c r="K207" s="47"/>
      <c r="M207" s="1667">
        <f>N207-J205</f>
        <v>0</v>
      </c>
      <c r="N207" s="1119">
        <v>33659892019</v>
      </c>
    </row>
    <row r="208" spans="1:15">
      <c r="A208" s="40"/>
      <c r="B208" s="41"/>
      <c r="C208" s="42"/>
      <c r="D208" s="41"/>
      <c r="E208" s="43"/>
      <c r="F208" s="44"/>
      <c r="G208" s="45"/>
      <c r="H208" s="46"/>
      <c r="I208" s="1938" t="s">
        <v>2058</v>
      </c>
      <c r="J208" s="1938"/>
      <c r="K208" s="1938"/>
      <c r="L208" s="46"/>
      <c r="M208" s="46"/>
      <c r="N208" s="46"/>
      <c r="O208" s="48"/>
    </row>
    <row r="209" spans="1:15">
      <c r="A209" s="40"/>
      <c r="B209" s="41"/>
      <c r="C209" s="42"/>
      <c r="D209" s="41"/>
      <c r="E209" s="43"/>
      <c r="F209" s="44"/>
      <c r="G209" s="45"/>
      <c r="H209" s="46"/>
      <c r="I209" s="1938" t="s">
        <v>231</v>
      </c>
      <c r="J209" s="1938"/>
      <c r="K209" s="1938"/>
      <c r="L209" s="46"/>
      <c r="M209" s="46"/>
      <c r="N209" s="46"/>
      <c r="O209" s="48"/>
    </row>
    <row r="210" spans="1:15">
      <c r="A210" s="40"/>
      <c r="B210" s="41"/>
      <c r="C210" s="42"/>
      <c r="D210" s="41"/>
      <c r="E210" s="43"/>
      <c r="F210" s="44"/>
      <c r="G210" s="45"/>
      <c r="H210" s="49"/>
      <c r="I210" s="1938" t="s">
        <v>232</v>
      </c>
      <c r="J210" s="1938"/>
      <c r="K210" s="1938"/>
      <c r="L210" s="46"/>
      <c r="M210" s="46"/>
      <c r="N210" s="46"/>
      <c r="O210" s="48"/>
    </row>
    <row r="211" spans="1:15">
      <c r="A211" s="40"/>
      <c r="B211" s="41"/>
      <c r="C211" s="42"/>
      <c r="D211" s="41"/>
      <c r="E211" s="43"/>
      <c r="F211" s="44"/>
      <c r="G211" s="45"/>
      <c r="H211" s="49"/>
      <c r="I211" s="1938"/>
      <c r="J211" s="1938"/>
      <c r="K211" s="1938"/>
      <c r="L211" s="50"/>
      <c r="M211" s="50"/>
      <c r="N211" s="50"/>
      <c r="O211" s="51"/>
    </row>
    <row r="212" spans="1:15">
      <c r="A212" s="40"/>
      <c r="B212" s="41"/>
      <c r="C212" s="42"/>
      <c r="D212" s="41"/>
      <c r="E212" s="43"/>
      <c r="F212" s="44"/>
      <c r="G212" s="45"/>
      <c r="H212" s="49"/>
      <c r="I212" s="1938"/>
      <c r="J212" s="1938"/>
      <c r="K212" s="1938"/>
      <c r="L212" s="50"/>
      <c r="M212" s="50"/>
      <c r="N212" s="50"/>
      <c r="O212" s="51"/>
    </row>
    <row r="213" spans="1:15">
      <c r="A213" s="40"/>
      <c r="B213" s="41"/>
      <c r="C213" s="42"/>
      <c r="D213" s="41"/>
      <c r="E213" s="43"/>
      <c r="F213" s="52"/>
      <c r="G213" s="45"/>
      <c r="H213" s="46"/>
      <c r="I213" s="1938"/>
      <c r="J213" s="1938"/>
      <c r="K213" s="1938"/>
      <c r="L213" s="50"/>
      <c r="M213" s="50"/>
      <c r="N213" s="50"/>
      <c r="O213" s="51"/>
    </row>
    <row r="214" spans="1:15">
      <c r="A214" s="50"/>
      <c r="B214" s="50"/>
      <c r="C214" s="42"/>
      <c r="D214" s="50"/>
      <c r="E214" s="50"/>
      <c r="F214" s="50"/>
      <c r="G214" s="50"/>
      <c r="H214" s="50"/>
      <c r="I214" s="1937" t="s">
        <v>233</v>
      </c>
      <c r="J214" s="1937"/>
      <c r="K214" s="1937"/>
      <c r="L214" s="53"/>
      <c r="M214" s="53"/>
      <c r="N214" s="53"/>
      <c r="O214" s="54"/>
    </row>
    <row r="215" spans="1:15">
      <c r="A215" s="50"/>
      <c r="B215" s="50"/>
      <c r="C215" s="42"/>
      <c r="D215" s="50"/>
      <c r="E215" s="50"/>
      <c r="F215" s="50"/>
      <c r="G215" s="50"/>
      <c r="H215" s="50"/>
      <c r="I215" s="1938" t="s">
        <v>234</v>
      </c>
      <c r="J215" s="1938"/>
      <c r="K215" s="1938"/>
      <c r="L215" s="55"/>
      <c r="M215" s="55"/>
      <c r="N215" s="55"/>
      <c r="O215" s="56"/>
    </row>
    <row r="219" spans="1:15">
      <c r="J219" s="1618">
        <f>J205-[1]Sheet1!$F$9</f>
        <v>263314169</v>
      </c>
    </row>
  </sheetData>
  <mergeCells count="34">
    <mergeCell ref="F7:F12"/>
    <mergeCell ref="G7:G12"/>
    <mergeCell ref="H7:J8"/>
    <mergeCell ref="K7:K12"/>
    <mergeCell ref="A1:M1"/>
    <mergeCell ref="I208:K208"/>
    <mergeCell ref="I209:K209"/>
    <mergeCell ref="I210:K210"/>
    <mergeCell ref="I211:K211"/>
    <mergeCell ref="G180:G181"/>
    <mergeCell ref="F187:F188"/>
    <mergeCell ref="G187:G188"/>
    <mergeCell ref="A13:E13"/>
    <mergeCell ref="F172:F173"/>
    <mergeCell ref="G172:G173"/>
    <mergeCell ref="F174:F176"/>
    <mergeCell ref="G174:G176"/>
    <mergeCell ref="F177:F178"/>
    <mergeCell ref="H177:H178"/>
    <mergeCell ref="I214:K214"/>
    <mergeCell ref="I215:K215"/>
    <mergeCell ref="A2:M2"/>
    <mergeCell ref="A3:M3"/>
    <mergeCell ref="I212:K212"/>
    <mergeCell ref="I213:K213"/>
    <mergeCell ref="G177:G178"/>
    <mergeCell ref="L7:M8"/>
    <mergeCell ref="H9:H12"/>
    <mergeCell ref="I9:I12"/>
    <mergeCell ref="J9:J12"/>
    <mergeCell ref="L9:L12"/>
    <mergeCell ref="M9:M12"/>
    <mergeCell ref="A4:K4"/>
    <mergeCell ref="A7:E12"/>
  </mergeCells>
  <pageMargins left="0.59055118110236227" right="0" top="0.59055118110236227" bottom="2.1653543307086616" header="0.31496062992125984" footer="0.31496062992125984"/>
  <pageSetup paperSize="5" scale="43" orientation="portrait" horizontalDpi="4294967293" r:id="rId1"/>
  <rowBreaks count="1" manualBreakCount="1">
    <brk id="199" max="16383" man="1"/>
  </rowBreaks>
  <colBreaks count="1" manualBreakCount="1">
    <brk id="13" max="205" man="1"/>
  </colBreaks>
</worksheet>
</file>

<file path=xl/worksheets/sheet2.xml><?xml version="1.0" encoding="utf-8"?>
<worksheet xmlns="http://schemas.openxmlformats.org/spreadsheetml/2006/main" xmlns:r="http://schemas.openxmlformats.org/officeDocument/2006/relationships">
  <sheetPr>
    <tabColor rgb="FFFFFF00"/>
  </sheetPr>
  <dimension ref="A1:M77"/>
  <sheetViews>
    <sheetView showWhiteSpace="0" view="pageLayout" topLeftCell="A52" zoomScale="75" zoomScaleSheetLayoutView="100" zoomScalePageLayoutView="75" workbookViewId="0">
      <selection activeCell="E56" sqref="E56"/>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1"/>
      <c r="B2" s="1991"/>
      <c r="C2" s="1991"/>
      <c r="D2" s="1991"/>
      <c r="E2" s="1991"/>
      <c r="F2" s="1991"/>
      <c r="G2" s="1991"/>
      <c r="H2" s="1991"/>
      <c r="I2" s="1991"/>
      <c r="J2" s="1991"/>
      <c r="K2" s="1991"/>
      <c r="L2" s="1991"/>
    </row>
    <row r="3" spans="1:13">
      <c r="A3" s="1992" t="s">
        <v>335</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6"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195" t="s">
        <v>12</v>
      </c>
      <c r="B10" s="1195" t="s">
        <v>12</v>
      </c>
      <c r="C10" s="72"/>
      <c r="D10" s="1978" t="s">
        <v>16</v>
      </c>
      <c r="E10" s="1978"/>
      <c r="F10" s="105" t="s">
        <v>256</v>
      </c>
      <c r="G10" s="80" t="s">
        <v>257</v>
      </c>
      <c r="H10" s="76">
        <v>1</v>
      </c>
      <c r="I10" s="81">
        <f>SUM(I11:I15)</f>
        <v>7209389000</v>
      </c>
      <c r="J10" s="69"/>
      <c r="K10" s="69"/>
      <c r="L10" s="62">
        <f>SUM(L11:L15)</f>
        <v>8290797350</v>
      </c>
      <c r="M10" s="1157"/>
    </row>
    <row r="11" spans="1:13" s="67" customFormat="1" ht="63.75" customHeight="1">
      <c r="A11" s="103" t="s">
        <v>12</v>
      </c>
      <c r="B11" s="103" t="s">
        <v>12</v>
      </c>
      <c r="C11" s="103" t="s">
        <v>17</v>
      </c>
      <c r="D11" s="1981" t="s">
        <v>258</v>
      </c>
      <c r="E11" s="1982"/>
      <c r="F11" s="96"/>
      <c r="G11" s="1196" t="s">
        <v>257</v>
      </c>
      <c r="H11" s="64"/>
      <c r="I11" s="69">
        <v>4495680000</v>
      </c>
      <c r="J11" s="66"/>
      <c r="K11" s="66"/>
      <c r="L11" s="68">
        <f>SUM(I11*15%)+I11</f>
        <v>5170032000</v>
      </c>
      <c r="M11" s="1158">
        <f>I11</f>
        <v>4495680000</v>
      </c>
    </row>
    <row r="12" spans="1:13" s="67" customFormat="1" ht="59.25" customHeight="1">
      <c r="A12" s="103" t="s">
        <v>12</v>
      </c>
      <c r="B12" s="103" t="s">
        <v>12</v>
      </c>
      <c r="C12" s="103">
        <v>13</v>
      </c>
      <c r="D12" s="1981" t="s">
        <v>262</v>
      </c>
      <c r="E12" s="1982"/>
      <c r="F12" s="96"/>
      <c r="G12" s="64"/>
      <c r="H12" s="64"/>
      <c r="I12" s="70">
        <v>1830728000</v>
      </c>
      <c r="J12" s="66"/>
      <c r="K12" s="66"/>
      <c r="L12" s="68">
        <f t="shared" ref="L12:L13" si="0">SUM(I12*15%)+I12</f>
        <v>2105337200</v>
      </c>
      <c r="M12" s="1158"/>
    </row>
    <row r="13" spans="1:13" s="67" customFormat="1" ht="68.25" customHeight="1">
      <c r="A13" s="103" t="s">
        <v>264</v>
      </c>
      <c r="B13" s="103" t="s">
        <v>12</v>
      </c>
      <c r="C13" s="103">
        <v>18</v>
      </c>
      <c r="D13" s="1987" t="s">
        <v>265</v>
      </c>
      <c r="E13" s="1982"/>
      <c r="F13" s="96" t="s">
        <v>266</v>
      </c>
      <c r="G13" s="64"/>
      <c r="H13" s="64"/>
      <c r="I13" s="70">
        <v>461100000</v>
      </c>
      <c r="J13" s="66"/>
      <c r="K13" s="66"/>
      <c r="L13" s="68">
        <f t="shared" si="0"/>
        <v>530265000</v>
      </c>
      <c r="M13" s="1158"/>
    </row>
    <row r="14" spans="1:13" s="67" customFormat="1" ht="91.5" customHeight="1">
      <c r="A14" s="103" t="s">
        <v>264</v>
      </c>
      <c r="B14" s="103" t="s">
        <v>12</v>
      </c>
      <c r="C14" s="91">
        <v>19</v>
      </c>
      <c r="D14" s="1981" t="s">
        <v>267</v>
      </c>
      <c r="E14" s="1982"/>
      <c r="F14" s="96" t="s">
        <v>268</v>
      </c>
      <c r="G14" s="64"/>
      <c r="H14" s="64"/>
      <c r="I14" s="69">
        <v>108577000</v>
      </c>
      <c r="J14" s="66"/>
      <c r="K14" s="66"/>
      <c r="L14" s="68">
        <f>SUM(I14*15%)+I14</f>
        <v>124863550</v>
      </c>
      <c r="M14" s="1158"/>
    </row>
    <row r="15" spans="1:13" s="67" customFormat="1" ht="150" customHeight="1">
      <c r="A15" s="103" t="s">
        <v>264</v>
      </c>
      <c r="B15" s="103" t="s">
        <v>12</v>
      </c>
      <c r="C15" s="91">
        <v>20</v>
      </c>
      <c r="D15" s="1981" t="s">
        <v>270</v>
      </c>
      <c r="E15" s="1982"/>
      <c r="F15" s="96" t="s">
        <v>271</v>
      </c>
      <c r="G15" s="64" t="s">
        <v>257</v>
      </c>
      <c r="H15" s="64"/>
      <c r="I15" s="1784">
        <v>313304000</v>
      </c>
      <c r="J15" s="66"/>
      <c r="K15" s="66"/>
      <c r="L15" s="68">
        <f>SUM(I15*15%)+I15</f>
        <v>360299600</v>
      </c>
      <c r="M15" s="1158"/>
    </row>
    <row r="16" spans="1:13" ht="90" customHeight="1">
      <c r="A16" s="1195" t="s">
        <v>28</v>
      </c>
      <c r="B16" s="72"/>
      <c r="C16" s="72"/>
      <c r="D16" s="75"/>
      <c r="E16" s="1197" t="s">
        <v>29</v>
      </c>
      <c r="F16" s="1862" t="s">
        <v>809</v>
      </c>
      <c r="G16" s="1196"/>
      <c r="H16" s="76">
        <v>1</v>
      </c>
      <c r="I16" s="62">
        <f>I17</f>
        <v>869000000</v>
      </c>
      <c r="J16" s="74"/>
      <c r="K16" s="74"/>
      <c r="L16" s="62">
        <f t="shared" ref="L16:L56" si="1">SUM(I16*15%)+I16</f>
        <v>999350000</v>
      </c>
    </row>
    <row r="17" spans="1:13" s="67" customFormat="1" ht="113.25" customHeight="1">
      <c r="A17" s="103" t="s">
        <v>28</v>
      </c>
      <c r="B17" s="103" t="s">
        <v>32</v>
      </c>
      <c r="C17" s="91"/>
      <c r="D17" s="1981" t="s">
        <v>272</v>
      </c>
      <c r="E17" s="1982"/>
      <c r="F17" s="96" t="s">
        <v>273</v>
      </c>
      <c r="G17" s="64"/>
      <c r="H17" s="64"/>
      <c r="I17" s="1785">
        <v>869000000</v>
      </c>
      <c r="J17" s="66"/>
      <c r="K17" s="66"/>
      <c r="L17" s="68">
        <f t="shared" si="1"/>
        <v>999350000</v>
      </c>
      <c r="M17" s="1158"/>
    </row>
    <row r="18" spans="1:13" ht="93.75" customHeight="1">
      <c r="A18" s="1195" t="s">
        <v>32</v>
      </c>
      <c r="B18" s="72"/>
      <c r="C18" s="72"/>
      <c r="D18" s="75"/>
      <c r="E18" s="1197" t="s">
        <v>33</v>
      </c>
      <c r="F18" s="1864" t="s">
        <v>1242</v>
      </c>
      <c r="G18" s="78"/>
      <c r="H18" s="76">
        <v>1</v>
      </c>
      <c r="I18" s="79">
        <f>SUM(I19)</f>
        <v>226000000</v>
      </c>
      <c r="J18" s="74"/>
      <c r="K18" s="74"/>
      <c r="L18" s="62">
        <f t="shared" si="1"/>
        <v>259900000</v>
      </c>
    </row>
    <row r="19" spans="1:13" s="67" customFormat="1" ht="92.25" customHeight="1">
      <c r="A19" s="1195" t="s">
        <v>32</v>
      </c>
      <c r="B19" s="1195" t="s">
        <v>17</v>
      </c>
      <c r="C19" s="91"/>
      <c r="D19" s="1981" t="s">
        <v>34</v>
      </c>
      <c r="E19" s="1982"/>
      <c r="F19" s="73" t="s">
        <v>275</v>
      </c>
      <c r="G19" s="77"/>
      <c r="H19" s="64"/>
      <c r="I19" s="68">
        <v>226000000</v>
      </c>
      <c r="J19" s="66"/>
      <c r="K19" s="66"/>
      <c r="L19" s="68">
        <f t="shared" si="1"/>
        <v>259900000</v>
      </c>
      <c r="M19" s="1158"/>
    </row>
    <row r="20" spans="1:13" s="63" customFormat="1" ht="94.5" customHeight="1">
      <c r="A20" s="1195" t="s">
        <v>37</v>
      </c>
      <c r="B20" s="72"/>
      <c r="C20" s="72"/>
      <c r="D20" s="75"/>
      <c r="E20" s="1197" t="s">
        <v>277</v>
      </c>
      <c r="F20" s="1862" t="s">
        <v>2556</v>
      </c>
      <c r="G20" s="80"/>
      <c r="H20" s="76">
        <v>1</v>
      </c>
      <c r="I20" s="81">
        <f>I21+I22+I23+I24+I25</f>
        <v>1621950000</v>
      </c>
      <c r="J20" s="81"/>
      <c r="K20" s="69"/>
      <c r="L20" s="62">
        <f t="shared" si="1"/>
        <v>1865242500</v>
      </c>
      <c r="M20" s="1157"/>
    </row>
    <row r="21" spans="1:13" s="67" customFormat="1" ht="97.5" customHeight="1">
      <c r="A21" s="103" t="s">
        <v>37</v>
      </c>
      <c r="B21" s="103" t="s">
        <v>28</v>
      </c>
      <c r="C21" s="91"/>
      <c r="D21" s="1981" t="s">
        <v>278</v>
      </c>
      <c r="E21" s="1982"/>
      <c r="F21" s="96" t="s">
        <v>279</v>
      </c>
      <c r="G21" s="77"/>
      <c r="H21" s="64"/>
      <c r="I21" s="1785">
        <v>50000000</v>
      </c>
      <c r="J21" s="66"/>
      <c r="K21" s="66"/>
      <c r="L21" s="68">
        <f t="shared" si="1"/>
        <v>57500000</v>
      </c>
      <c r="M21" s="1158"/>
    </row>
    <row r="22" spans="1:13" s="67" customFormat="1" ht="96" customHeight="1">
      <c r="A22" s="103" t="s">
        <v>37</v>
      </c>
      <c r="B22" s="103" t="s">
        <v>17</v>
      </c>
      <c r="C22" s="91"/>
      <c r="D22" s="1981" t="s">
        <v>281</v>
      </c>
      <c r="E22" s="1982"/>
      <c r="F22" s="96" t="s">
        <v>282</v>
      </c>
      <c r="G22" s="77" t="s">
        <v>257</v>
      </c>
      <c r="H22" s="84"/>
      <c r="I22" s="1785">
        <v>446000000</v>
      </c>
      <c r="J22" s="66"/>
      <c r="K22" s="66"/>
      <c r="L22" s="68">
        <f t="shared" si="1"/>
        <v>512900000</v>
      </c>
      <c r="M22" s="1158"/>
    </row>
    <row r="23" spans="1:13" s="67" customFormat="1" ht="71.25" customHeight="1">
      <c r="A23" s="103">
        <v>1</v>
      </c>
      <c r="B23" s="103">
        <v>15</v>
      </c>
      <c r="C23" s="103" t="s">
        <v>88</v>
      </c>
      <c r="D23" s="1981" t="s">
        <v>283</v>
      </c>
      <c r="E23" s="1982"/>
      <c r="F23" s="73" t="s">
        <v>284</v>
      </c>
      <c r="G23" s="77"/>
      <c r="H23" s="64"/>
      <c r="I23" s="1785">
        <v>700000000</v>
      </c>
      <c r="J23" s="66"/>
      <c r="K23" s="66"/>
      <c r="L23" s="68">
        <f t="shared" si="1"/>
        <v>805000000</v>
      </c>
      <c r="M23" s="1158"/>
    </row>
    <row r="24" spans="1:13" s="63" customFormat="1" ht="40.5">
      <c r="A24" s="103">
        <v>1</v>
      </c>
      <c r="B24" s="103">
        <v>15</v>
      </c>
      <c r="C24" s="103" t="s">
        <v>225</v>
      </c>
      <c r="D24" s="1981" t="s">
        <v>2381</v>
      </c>
      <c r="E24" s="1982"/>
      <c r="F24" s="73"/>
      <c r="G24" s="113" t="s">
        <v>257</v>
      </c>
      <c r="H24" s="1196"/>
      <c r="I24" s="70">
        <v>175950000</v>
      </c>
      <c r="J24" s="85"/>
      <c r="K24" s="69"/>
      <c r="L24" s="68">
        <f t="shared" si="1"/>
        <v>202342500</v>
      </c>
      <c r="M24" s="1157"/>
    </row>
    <row r="25" spans="1:13" s="63" customFormat="1" ht="40.5">
      <c r="A25" s="103">
        <v>1</v>
      </c>
      <c r="B25" s="103">
        <v>15</v>
      </c>
      <c r="C25" s="103" t="s">
        <v>210</v>
      </c>
      <c r="D25" s="1981" t="s">
        <v>2382</v>
      </c>
      <c r="E25" s="1982"/>
      <c r="F25" s="73"/>
      <c r="G25" s="113" t="s">
        <v>257</v>
      </c>
      <c r="H25" s="1623"/>
      <c r="I25" s="70">
        <v>250000000</v>
      </c>
      <c r="J25" s="85"/>
      <c r="K25" s="69"/>
      <c r="L25" s="68">
        <f t="shared" si="1"/>
        <v>287500000</v>
      </c>
      <c r="M25" s="1157"/>
    </row>
    <row r="26" spans="1:13" s="63" customFormat="1" ht="98.25" customHeight="1">
      <c r="A26" s="72">
        <v>2</v>
      </c>
      <c r="B26" s="72">
        <v>15</v>
      </c>
      <c r="C26" s="72"/>
      <c r="D26" s="1983" t="s">
        <v>286</v>
      </c>
      <c r="E26" s="1984"/>
      <c r="F26" s="1862" t="s">
        <v>2557</v>
      </c>
      <c r="G26" s="1196"/>
      <c r="H26" s="76">
        <v>1</v>
      </c>
      <c r="I26" s="81">
        <f>I27</f>
        <v>2326407000</v>
      </c>
      <c r="J26" s="69"/>
      <c r="K26" s="69"/>
      <c r="L26" s="62">
        <f t="shared" si="1"/>
        <v>2675368050</v>
      </c>
      <c r="M26" s="1157"/>
    </row>
    <row r="27" spans="1:13" s="67" customFormat="1" ht="135" customHeight="1">
      <c r="A27" s="91">
        <v>2</v>
      </c>
      <c r="B27" s="91">
        <v>15</v>
      </c>
      <c r="C27" s="103" t="s">
        <v>12</v>
      </c>
      <c r="D27" s="1981" t="s">
        <v>287</v>
      </c>
      <c r="E27" s="1982"/>
      <c r="F27" s="73" t="s">
        <v>288</v>
      </c>
      <c r="G27" s="77" t="s">
        <v>336</v>
      </c>
      <c r="H27" s="86">
        <v>1</v>
      </c>
      <c r="I27" s="1786">
        <v>2326407000</v>
      </c>
      <c r="J27" s="66"/>
      <c r="K27" s="66"/>
      <c r="L27" s="68">
        <f t="shared" si="1"/>
        <v>2675368050</v>
      </c>
      <c r="M27" s="1158"/>
    </row>
    <row r="28" spans="1:13" s="63" customFormat="1" ht="105" customHeight="1">
      <c r="A28" s="72">
        <v>2</v>
      </c>
      <c r="B28" s="72">
        <v>16</v>
      </c>
      <c r="C28" s="72"/>
      <c r="D28" s="75"/>
      <c r="E28" s="1197" t="s">
        <v>289</v>
      </c>
      <c r="F28" s="1862" t="s">
        <v>2558</v>
      </c>
      <c r="G28" s="1196"/>
      <c r="H28" s="76">
        <v>1</v>
      </c>
      <c r="I28" s="81">
        <f>SUM(I29,I30,I31,I32,I33,I34)</f>
        <v>22112698000</v>
      </c>
      <c r="J28" s="69"/>
      <c r="K28" s="69"/>
      <c r="L28" s="62">
        <f t="shared" si="1"/>
        <v>25429602700</v>
      </c>
      <c r="M28" s="1157"/>
    </row>
    <row r="29" spans="1:13" s="67" customFormat="1" ht="92.25" customHeight="1">
      <c r="A29" s="72">
        <v>2</v>
      </c>
      <c r="B29" s="72">
        <v>16</v>
      </c>
      <c r="C29" s="103" t="s">
        <v>28</v>
      </c>
      <c r="D29" s="1981" t="s">
        <v>290</v>
      </c>
      <c r="E29" s="1982"/>
      <c r="F29" s="107" t="s">
        <v>291</v>
      </c>
      <c r="G29" s="83" t="s">
        <v>257</v>
      </c>
      <c r="H29" s="86">
        <v>1</v>
      </c>
      <c r="I29" s="68">
        <v>555000000</v>
      </c>
      <c r="J29" s="66"/>
      <c r="K29" s="66"/>
      <c r="L29" s="68">
        <f t="shared" si="1"/>
        <v>638250000</v>
      </c>
      <c r="M29" s="1158"/>
    </row>
    <row r="30" spans="1:13" s="67" customFormat="1" ht="114.75" customHeight="1">
      <c r="A30" s="91">
        <v>2</v>
      </c>
      <c r="B30" s="91">
        <v>16</v>
      </c>
      <c r="C30" s="103">
        <v>3</v>
      </c>
      <c r="D30" s="1981" t="s">
        <v>294</v>
      </c>
      <c r="E30" s="1982"/>
      <c r="F30" s="96" t="s">
        <v>295</v>
      </c>
      <c r="G30" s="77" t="s">
        <v>257</v>
      </c>
      <c r="H30" s="84"/>
      <c r="I30" s="69">
        <v>18435778000</v>
      </c>
      <c r="J30" s="66"/>
      <c r="K30" s="66"/>
      <c r="L30" s="68">
        <f t="shared" si="1"/>
        <v>21201144700</v>
      </c>
      <c r="M30" s="1158"/>
    </row>
    <row r="31" spans="1:13" s="67" customFormat="1" ht="135" customHeight="1">
      <c r="A31" s="91">
        <v>16</v>
      </c>
      <c r="B31" s="103" t="s">
        <v>32</v>
      </c>
      <c r="C31" s="91"/>
      <c r="D31" s="1981" t="s">
        <v>298</v>
      </c>
      <c r="E31" s="1982"/>
      <c r="F31" s="96" t="s">
        <v>299</v>
      </c>
      <c r="G31" s="88"/>
      <c r="H31" s="64"/>
      <c r="I31" s="68">
        <v>200000000</v>
      </c>
      <c r="J31" s="66"/>
      <c r="K31" s="66"/>
      <c r="L31" s="68">
        <f t="shared" si="1"/>
        <v>230000000</v>
      </c>
      <c r="M31" s="1158"/>
    </row>
    <row r="32" spans="1:13" s="67" customFormat="1" ht="68.25" customHeight="1">
      <c r="A32" s="91">
        <v>16</v>
      </c>
      <c r="B32" s="103" t="s">
        <v>88</v>
      </c>
      <c r="C32" s="91"/>
      <c r="D32" s="1981" t="s">
        <v>300</v>
      </c>
      <c r="E32" s="1982"/>
      <c r="F32" s="96" t="s">
        <v>301</v>
      </c>
      <c r="G32" s="83" t="s">
        <v>257</v>
      </c>
      <c r="H32" s="64" t="s">
        <v>276</v>
      </c>
      <c r="I32" s="68">
        <v>136920000</v>
      </c>
      <c r="J32" s="66"/>
      <c r="K32" s="66"/>
      <c r="L32" s="68">
        <f t="shared" si="1"/>
        <v>157458000</v>
      </c>
      <c r="M32" s="1158"/>
    </row>
    <row r="33" spans="1:13" s="67" customFormat="1" ht="91.5" customHeight="1">
      <c r="A33" s="91">
        <v>16</v>
      </c>
      <c r="B33" s="103">
        <v>11</v>
      </c>
      <c r="C33" s="91"/>
      <c r="D33" s="1981" t="s">
        <v>302</v>
      </c>
      <c r="E33" s="1982"/>
      <c r="F33" s="96" t="s">
        <v>303</v>
      </c>
      <c r="G33" s="83" t="s">
        <v>257</v>
      </c>
      <c r="H33" s="64"/>
      <c r="I33" s="68">
        <v>195000000</v>
      </c>
      <c r="J33" s="66"/>
      <c r="K33" s="66"/>
      <c r="L33" s="68">
        <f t="shared" si="1"/>
        <v>224250000</v>
      </c>
      <c r="M33" s="1158"/>
    </row>
    <row r="34" spans="1:13" s="67" customFormat="1" ht="91.5" customHeight="1">
      <c r="A34" s="91">
        <v>16</v>
      </c>
      <c r="B34" s="103">
        <v>11</v>
      </c>
      <c r="C34" s="91"/>
      <c r="D34" s="1981" t="s">
        <v>2383</v>
      </c>
      <c r="E34" s="1982"/>
      <c r="F34" s="96" t="s">
        <v>2384</v>
      </c>
      <c r="G34" s="83" t="s">
        <v>257</v>
      </c>
      <c r="H34" s="64"/>
      <c r="I34" s="68">
        <v>2590000000</v>
      </c>
      <c r="J34" s="66"/>
      <c r="K34" s="66"/>
      <c r="L34" s="68">
        <f t="shared" si="1"/>
        <v>2978500000</v>
      </c>
      <c r="M34" s="1158"/>
    </row>
    <row r="35" spans="1:13" s="67" customFormat="1" ht="93.75" customHeight="1">
      <c r="A35" s="72">
        <v>19</v>
      </c>
      <c r="B35" s="72"/>
      <c r="C35" s="72"/>
      <c r="D35" s="1983" t="s">
        <v>305</v>
      </c>
      <c r="E35" s="1984"/>
      <c r="F35" s="1862" t="s">
        <v>2559</v>
      </c>
      <c r="G35" s="90"/>
      <c r="H35" s="76">
        <v>1</v>
      </c>
      <c r="I35" s="81">
        <f>SUM(I36,I37,I38)</f>
        <v>495899000</v>
      </c>
      <c r="J35" s="69"/>
      <c r="K35" s="69"/>
      <c r="L35" s="62">
        <f t="shared" si="1"/>
        <v>570283850</v>
      </c>
      <c r="M35" s="1158"/>
    </row>
    <row r="36" spans="1:13" s="67" customFormat="1" ht="69.75" customHeight="1">
      <c r="A36" s="91">
        <v>19</v>
      </c>
      <c r="B36" s="103" t="s">
        <v>12</v>
      </c>
      <c r="C36" s="91"/>
      <c r="D36" s="1981" t="s">
        <v>306</v>
      </c>
      <c r="E36" s="1982"/>
      <c r="F36" s="96" t="s">
        <v>307</v>
      </c>
      <c r="G36" s="64" t="s">
        <v>257</v>
      </c>
      <c r="H36" s="86">
        <v>1</v>
      </c>
      <c r="I36" s="1787">
        <v>330149000</v>
      </c>
      <c r="J36" s="66"/>
      <c r="K36" s="66"/>
      <c r="L36" s="68">
        <f t="shared" si="1"/>
        <v>379671350</v>
      </c>
      <c r="M36" s="1158"/>
    </row>
    <row r="37" spans="1:13" s="89" customFormat="1" ht="121.5">
      <c r="A37" s="91">
        <v>19</v>
      </c>
      <c r="B37" s="103" t="s">
        <v>28</v>
      </c>
      <c r="C37" s="91"/>
      <c r="D37" s="1981" t="s">
        <v>308</v>
      </c>
      <c r="E37" s="1982"/>
      <c r="F37" s="73" t="s">
        <v>309</v>
      </c>
      <c r="G37" s="92"/>
      <c r="H37" s="86"/>
      <c r="I37" s="1787">
        <v>52500000</v>
      </c>
      <c r="J37" s="66"/>
      <c r="K37" s="66"/>
      <c r="L37" s="68">
        <f t="shared" si="1"/>
        <v>60375000</v>
      </c>
      <c r="M37" s="1159"/>
    </row>
    <row r="38" spans="1:13" s="67" customFormat="1" ht="81">
      <c r="A38" s="91">
        <v>19</v>
      </c>
      <c r="B38" s="103" t="s">
        <v>28</v>
      </c>
      <c r="C38" s="91"/>
      <c r="D38" s="1987" t="s">
        <v>310</v>
      </c>
      <c r="E38" s="1988"/>
      <c r="F38" s="73" t="s">
        <v>311</v>
      </c>
      <c r="G38" s="1196"/>
      <c r="H38" s="82"/>
      <c r="I38" s="1787">
        <v>113250000</v>
      </c>
      <c r="J38" s="69"/>
      <c r="K38" s="69"/>
      <c r="L38" s="68">
        <f t="shared" si="1"/>
        <v>130237500</v>
      </c>
      <c r="M38" s="1158"/>
    </row>
    <row r="39" spans="1:13" s="89" customFormat="1" ht="101.25" customHeight="1">
      <c r="A39" s="91">
        <v>20</v>
      </c>
      <c r="B39" s="103"/>
      <c r="C39" s="91"/>
      <c r="D39" s="1985" t="s">
        <v>312</v>
      </c>
      <c r="E39" s="1986"/>
      <c r="F39" s="1864" t="s">
        <v>2560</v>
      </c>
      <c r="G39" s="90"/>
      <c r="H39" s="1196"/>
      <c r="I39" s="70">
        <f>SUM(I40)</f>
        <v>138000000</v>
      </c>
      <c r="J39" s="69"/>
      <c r="K39" s="69"/>
      <c r="L39" s="62">
        <f t="shared" si="1"/>
        <v>158700000</v>
      </c>
      <c r="M39" s="1159"/>
    </row>
    <row r="40" spans="1:13" s="89" customFormat="1" ht="94.5" customHeight="1">
      <c r="A40" s="91">
        <v>20</v>
      </c>
      <c r="B40" s="103" t="s">
        <v>12</v>
      </c>
      <c r="C40" s="91"/>
      <c r="D40" s="1981" t="s">
        <v>313</v>
      </c>
      <c r="E40" s="1982"/>
      <c r="F40" s="96" t="s">
        <v>314</v>
      </c>
      <c r="G40" s="88" t="s">
        <v>257</v>
      </c>
      <c r="H40" s="64"/>
      <c r="I40" s="1786">
        <v>138000000</v>
      </c>
      <c r="J40" s="66"/>
      <c r="K40" s="66"/>
      <c r="L40" s="68">
        <f t="shared" si="1"/>
        <v>158700000</v>
      </c>
      <c r="M40" s="1159"/>
    </row>
    <row r="41" spans="1:13" s="67" customFormat="1" ht="92.25" customHeight="1">
      <c r="A41" s="72">
        <v>21</v>
      </c>
      <c r="B41" s="72"/>
      <c r="C41" s="72"/>
      <c r="D41" s="1983" t="s">
        <v>315</v>
      </c>
      <c r="E41" s="1984"/>
      <c r="F41" s="1864" t="s">
        <v>2561</v>
      </c>
      <c r="G41" s="80"/>
      <c r="H41" s="76">
        <v>1</v>
      </c>
      <c r="I41" s="62">
        <f>I42</f>
        <v>30000000</v>
      </c>
      <c r="J41" s="69"/>
      <c r="K41" s="69"/>
      <c r="L41" s="62">
        <f t="shared" si="1"/>
        <v>34500000</v>
      </c>
      <c r="M41" s="1158"/>
    </row>
    <row r="42" spans="1:13" s="89" customFormat="1" ht="60.75">
      <c r="A42" s="91">
        <v>21</v>
      </c>
      <c r="B42" s="103" t="s">
        <v>12</v>
      </c>
      <c r="C42" s="91"/>
      <c r="D42" s="95"/>
      <c r="E42" s="106" t="s">
        <v>2385</v>
      </c>
      <c r="F42" s="109"/>
      <c r="G42" s="84"/>
      <c r="H42" s="93"/>
      <c r="I42" s="68">
        <v>30000000</v>
      </c>
      <c r="J42" s="66"/>
      <c r="K42" s="66"/>
      <c r="L42" s="68">
        <f t="shared" si="1"/>
        <v>34500000</v>
      </c>
      <c r="M42" s="1159"/>
    </row>
    <row r="43" spans="1:13" s="89" customFormat="1" ht="90.75" customHeight="1">
      <c r="A43" s="91">
        <v>21</v>
      </c>
      <c r="B43" s="91"/>
      <c r="C43" s="91"/>
      <c r="D43" s="1983" t="s">
        <v>316</v>
      </c>
      <c r="E43" s="1984"/>
      <c r="F43" s="1864" t="s">
        <v>2562</v>
      </c>
      <c r="G43" s="64"/>
      <c r="H43" s="76">
        <v>1</v>
      </c>
      <c r="I43" s="94">
        <f>I44</f>
        <v>25000000</v>
      </c>
      <c r="J43" s="66"/>
      <c r="K43" s="66"/>
      <c r="L43" s="62">
        <f t="shared" si="1"/>
        <v>28750000</v>
      </c>
      <c r="M43" s="1159"/>
    </row>
    <row r="44" spans="1:13" s="89" customFormat="1" ht="93" customHeight="1">
      <c r="A44" s="91">
        <v>21</v>
      </c>
      <c r="B44" s="103" t="s">
        <v>12</v>
      </c>
      <c r="C44" s="91"/>
      <c r="D44" s="1981" t="s">
        <v>317</v>
      </c>
      <c r="E44" s="1982"/>
      <c r="F44" s="96" t="s">
        <v>318</v>
      </c>
      <c r="G44" s="83" t="s">
        <v>319</v>
      </c>
      <c r="H44" s="64"/>
      <c r="I44" s="1787">
        <v>25000000</v>
      </c>
      <c r="J44" s="66"/>
      <c r="K44" s="66"/>
      <c r="L44" s="68">
        <f t="shared" si="1"/>
        <v>28750000</v>
      </c>
      <c r="M44" s="1159"/>
    </row>
    <row r="45" spans="1:13" s="67" customFormat="1" ht="84" customHeight="1">
      <c r="A45" s="72">
        <v>21</v>
      </c>
      <c r="B45" s="72"/>
      <c r="C45" s="72"/>
      <c r="D45" s="75"/>
      <c r="E45" s="1197" t="s">
        <v>320</v>
      </c>
      <c r="F45" s="1862" t="s">
        <v>2562</v>
      </c>
      <c r="G45" s="1196"/>
      <c r="H45" s="1196"/>
      <c r="I45" s="79">
        <f>SUM(I46,I48,I47)</f>
        <v>735000000</v>
      </c>
      <c r="J45" s="69"/>
      <c r="K45" s="69"/>
      <c r="L45" s="62">
        <f t="shared" si="1"/>
        <v>845250000</v>
      </c>
      <c r="M45" s="1158"/>
    </row>
    <row r="46" spans="1:13" s="67" customFormat="1" ht="95.25" customHeight="1">
      <c r="A46" s="91">
        <v>21</v>
      </c>
      <c r="B46" s="103" t="s">
        <v>28</v>
      </c>
      <c r="C46" s="91"/>
      <c r="D46" s="1981" t="s">
        <v>321</v>
      </c>
      <c r="E46" s="1982"/>
      <c r="F46" s="96" t="s">
        <v>322</v>
      </c>
      <c r="G46" s="77" t="s">
        <v>337</v>
      </c>
      <c r="H46" s="86">
        <v>1</v>
      </c>
      <c r="I46" s="1787">
        <v>580000000</v>
      </c>
      <c r="J46" s="66"/>
      <c r="K46" s="66"/>
      <c r="L46" s="68">
        <f t="shared" si="1"/>
        <v>667000000</v>
      </c>
      <c r="M46" s="1158"/>
    </row>
    <row r="47" spans="1:13" s="89" customFormat="1" ht="57" customHeight="1">
      <c r="A47" s="91">
        <v>21</v>
      </c>
      <c r="B47" s="103" t="s">
        <v>323</v>
      </c>
      <c r="C47" s="91"/>
      <c r="D47" s="1981" t="s">
        <v>188</v>
      </c>
      <c r="E47" s="1982"/>
      <c r="F47" s="1621" t="s">
        <v>2386</v>
      </c>
      <c r="G47" s="77"/>
      <c r="H47" s="86"/>
      <c r="I47" s="1787">
        <v>45000000</v>
      </c>
      <c r="J47" s="66"/>
      <c r="K47" s="66"/>
      <c r="L47" s="68">
        <f t="shared" si="1"/>
        <v>51750000</v>
      </c>
      <c r="M47" s="1159"/>
    </row>
    <row r="48" spans="1:13" s="89" customFormat="1" ht="74.25" customHeight="1">
      <c r="A48" s="91">
        <v>21</v>
      </c>
      <c r="B48" s="103" t="s">
        <v>323</v>
      </c>
      <c r="C48" s="91"/>
      <c r="D48" s="1981" t="s">
        <v>2387</v>
      </c>
      <c r="E48" s="1982"/>
      <c r="F48" s="1621" t="s">
        <v>2386</v>
      </c>
      <c r="G48" s="77"/>
      <c r="H48" s="86"/>
      <c r="I48" s="1787">
        <v>110000000</v>
      </c>
      <c r="J48" s="66"/>
      <c r="K48" s="66"/>
      <c r="L48" s="68">
        <f t="shared" si="1"/>
        <v>126500000</v>
      </c>
      <c r="M48" s="1159"/>
    </row>
    <row r="49" spans="1:13" s="89" customFormat="1" ht="90" customHeight="1">
      <c r="A49" s="110">
        <v>22</v>
      </c>
      <c r="B49" s="110"/>
      <c r="C49" s="110"/>
      <c r="D49" s="1983" t="s">
        <v>324</v>
      </c>
      <c r="E49" s="1984"/>
      <c r="F49" s="1864" t="s">
        <v>2563</v>
      </c>
      <c r="G49" s="84"/>
      <c r="H49" s="76">
        <v>1</v>
      </c>
      <c r="I49" s="65">
        <f>SUM(I50,I51)</f>
        <v>546500000</v>
      </c>
      <c r="J49" s="65"/>
      <c r="K49" s="65"/>
      <c r="L49" s="62">
        <f t="shared" si="1"/>
        <v>628475000</v>
      </c>
      <c r="M49" s="1159"/>
    </row>
    <row r="50" spans="1:13" s="89" customFormat="1" ht="68.25" customHeight="1">
      <c r="A50" s="108">
        <v>22</v>
      </c>
      <c r="B50" s="111" t="s">
        <v>12</v>
      </c>
      <c r="C50" s="108"/>
      <c r="D50" s="1981" t="s">
        <v>325</v>
      </c>
      <c r="E50" s="1982"/>
      <c r="F50" s="104"/>
      <c r="G50" s="77"/>
      <c r="H50" s="71"/>
      <c r="I50" s="69">
        <v>331500000</v>
      </c>
      <c r="J50" s="66"/>
      <c r="K50" s="66"/>
      <c r="L50" s="68">
        <f t="shared" si="1"/>
        <v>381225000</v>
      </c>
      <c r="M50" s="1159"/>
    </row>
    <row r="51" spans="1:13" s="89" customFormat="1" ht="41.25" customHeight="1">
      <c r="A51" s="108">
        <v>22</v>
      </c>
      <c r="B51" s="111" t="s">
        <v>63</v>
      </c>
      <c r="C51" s="108"/>
      <c r="D51" s="1981" t="s">
        <v>2388</v>
      </c>
      <c r="E51" s="1982"/>
      <c r="F51" s="73"/>
      <c r="G51" s="83"/>
      <c r="H51" s="86"/>
      <c r="I51" s="1788">
        <v>215000000</v>
      </c>
      <c r="J51" s="66"/>
      <c r="K51" s="66"/>
      <c r="L51" s="68">
        <f t="shared" si="1"/>
        <v>247250000</v>
      </c>
      <c r="M51" s="1159"/>
    </row>
    <row r="52" spans="1:13" s="97" customFormat="1" ht="90" customHeight="1">
      <c r="A52" s="104">
        <v>24</v>
      </c>
      <c r="B52" s="104"/>
      <c r="C52" s="104"/>
      <c r="D52" s="1983" t="s">
        <v>326</v>
      </c>
      <c r="E52" s="1984"/>
      <c r="F52" s="1864" t="s">
        <v>2564</v>
      </c>
      <c r="G52" s="78"/>
      <c r="H52" s="76">
        <v>1</v>
      </c>
      <c r="I52" s="81">
        <f>I53+I54</f>
        <v>1436463000</v>
      </c>
      <c r="J52" s="74"/>
      <c r="K52" s="74"/>
      <c r="L52" s="62">
        <f t="shared" si="1"/>
        <v>1651932450</v>
      </c>
      <c r="M52" s="1160"/>
    </row>
    <row r="53" spans="1:13" s="97" customFormat="1" ht="64.5" customHeight="1">
      <c r="A53" s="108">
        <v>24</v>
      </c>
      <c r="B53" s="111" t="s">
        <v>12</v>
      </c>
      <c r="C53" s="104"/>
      <c r="D53" s="1975" t="s">
        <v>327</v>
      </c>
      <c r="E53" s="1976"/>
      <c r="F53" s="57" t="s">
        <v>328</v>
      </c>
      <c r="G53" s="78"/>
      <c r="H53" s="76"/>
      <c r="I53" s="69">
        <v>85000000</v>
      </c>
      <c r="J53" s="74"/>
      <c r="K53" s="74"/>
      <c r="L53" s="68">
        <f t="shared" si="1"/>
        <v>97750000</v>
      </c>
      <c r="M53" s="1160"/>
    </row>
    <row r="54" spans="1:13" s="98" customFormat="1" ht="90" customHeight="1">
      <c r="A54" s="112"/>
      <c r="B54" s="112"/>
      <c r="C54" s="108"/>
      <c r="D54" s="1975" t="s">
        <v>2389</v>
      </c>
      <c r="E54" s="1976"/>
      <c r="F54" s="57" t="s">
        <v>328</v>
      </c>
      <c r="G54" s="78"/>
      <c r="H54" s="76"/>
      <c r="I54" s="69">
        <v>1351463000</v>
      </c>
      <c r="J54" s="74"/>
      <c r="K54" s="74"/>
      <c r="L54" s="68">
        <f t="shared" si="1"/>
        <v>1554182450</v>
      </c>
      <c r="M54" s="1161"/>
    </row>
    <row r="55" spans="1:13" s="97" customFormat="1" ht="111.75" customHeight="1">
      <c r="A55" s="1195"/>
      <c r="B55" s="1195"/>
      <c r="C55" s="1195"/>
      <c r="D55" s="1978" t="s">
        <v>329</v>
      </c>
      <c r="E55" s="1978"/>
      <c r="F55" s="1864" t="s">
        <v>2565</v>
      </c>
      <c r="G55" s="1196"/>
      <c r="H55" s="87"/>
      <c r="I55" s="1132">
        <f>I56</f>
        <v>80000000</v>
      </c>
      <c r="J55" s="69"/>
      <c r="K55" s="69"/>
      <c r="L55" s="62">
        <f t="shared" si="1"/>
        <v>92000000</v>
      </c>
      <c r="M55" s="1160"/>
    </row>
    <row r="56" spans="1:13" s="98" customFormat="1" ht="61.5" customHeight="1">
      <c r="A56" s="103"/>
      <c r="B56" s="103"/>
      <c r="C56" s="103"/>
      <c r="D56" s="1194"/>
      <c r="E56" s="1928" t="s">
        <v>330</v>
      </c>
      <c r="F56" s="96"/>
      <c r="G56" s="64"/>
      <c r="H56" s="99"/>
      <c r="I56" s="1789">
        <v>80000000</v>
      </c>
      <c r="J56" s="66"/>
      <c r="K56" s="66"/>
      <c r="L56" s="68">
        <f t="shared" si="1"/>
        <v>92000000</v>
      </c>
      <c r="M56" s="1161"/>
    </row>
    <row r="57" spans="1:13" s="63" customFormat="1" ht="38.25" customHeight="1">
      <c r="A57" s="134"/>
      <c r="B57" s="135"/>
      <c r="C57" s="135"/>
      <c r="D57" s="136"/>
      <c r="E57" s="136"/>
      <c r="F57" s="141" t="s">
        <v>338</v>
      </c>
      <c r="G57" s="137"/>
      <c r="H57" s="137"/>
      <c r="I57" s="138">
        <f>I55+I52+I49+I45+I43+I41+I39+I35+I28+I26+I20+I18+I16+I10</f>
        <v>37852306000</v>
      </c>
      <c r="J57" s="137"/>
      <c r="K57" s="139"/>
      <c r="L57" s="140">
        <f t="shared" ref="L57" si="2">SUM(I57*5%)+I57</f>
        <v>39744921300</v>
      </c>
      <c r="M57" s="1157"/>
    </row>
    <row r="58" spans="1:13" ht="13.5" customHeight="1">
      <c r="E58" s="101"/>
      <c r="I58" s="102"/>
      <c r="L58" s="102"/>
    </row>
    <row r="59" spans="1:13" ht="17.25" customHeight="1">
      <c r="I59" s="102"/>
      <c r="J59" s="1977" t="s">
        <v>331</v>
      </c>
      <c r="K59" s="1977"/>
      <c r="L59" s="1977"/>
    </row>
    <row r="60" spans="1:13" ht="22.5" customHeight="1">
      <c r="I60" s="102"/>
      <c r="J60" s="1979" t="s">
        <v>332</v>
      </c>
      <c r="K60" s="1979"/>
      <c r="L60" s="1979"/>
    </row>
    <row r="61" spans="1:13" ht="47.25" customHeight="1">
      <c r="I61" s="102"/>
      <c r="J61" s="1977" t="s">
        <v>232</v>
      </c>
      <c r="K61" s="1977"/>
      <c r="L61" s="1977"/>
    </row>
    <row r="62" spans="1:13" ht="17.25" customHeight="1">
      <c r="I62" s="102"/>
      <c r="J62" s="1980" t="s">
        <v>333</v>
      </c>
      <c r="K62" s="1980"/>
      <c r="L62" s="1980"/>
    </row>
    <row r="63" spans="1:13" ht="21" customHeight="1">
      <c r="I63" s="102"/>
      <c r="J63" s="1977" t="s">
        <v>334</v>
      </c>
      <c r="K63" s="1977"/>
      <c r="L63" s="1977"/>
    </row>
    <row r="66" spans="5:9">
      <c r="I66" s="102">
        <v>37852306000</v>
      </c>
    </row>
    <row r="67" spans="5:9">
      <c r="I67" s="102">
        <f>I66-I57</f>
        <v>0</v>
      </c>
    </row>
    <row r="77" spans="5:9">
      <c r="E77" s="100" t="s">
        <v>2270</v>
      </c>
    </row>
  </sheetData>
  <mergeCells count="61">
    <mergeCell ref="D26:E26"/>
    <mergeCell ref="D11:E11"/>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27:E27"/>
    <mergeCell ref="D12:E12"/>
    <mergeCell ref="D13:E13"/>
    <mergeCell ref="D14:E14"/>
    <mergeCell ref="D15:E15"/>
    <mergeCell ref="D17:E17"/>
    <mergeCell ref="D19:E19"/>
    <mergeCell ref="D21:E21"/>
    <mergeCell ref="D22:E22"/>
    <mergeCell ref="D23:E23"/>
    <mergeCell ref="D24:E24"/>
    <mergeCell ref="D25:E25"/>
    <mergeCell ref="D8:E8"/>
    <mergeCell ref="D10:E10"/>
    <mergeCell ref="D39:E39"/>
    <mergeCell ref="D29:E29"/>
    <mergeCell ref="D30:E30"/>
    <mergeCell ref="D31:E31"/>
    <mergeCell ref="D32:E32"/>
    <mergeCell ref="D33:E33"/>
    <mergeCell ref="D35:E35"/>
    <mergeCell ref="D36:E36"/>
    <mergeCell ref="D37:E37"/>
    <mergeCell ref="D38:E38"/>
    <mergeCell ref="D34:E34"/>
    <mergeCell ref="D51:E51"/>
    <mergeCell ref="D53:E53"/>
    <mergeCell ref="D41:E41"/>
    <mergeCell ref="D43:E43"/>
    <mergeCell ref="D48:E48"/>
    <mergeCell ref="D47:E47"/>
    <mergeCell ref="D52:E52"/>
    <mergeCell ref="D40:E40"/>
    <mergeCell ref="D44:E44"/>
    <mergeCell ref="D46:E46"/>
    <mergeCell ref="D49:E49"/>
    <mergeCell ref="D50:E50"/>
    <mergeCell ref="D54:E54"/>
    <mergeCell ref="J63:L63"/>
    <mergeCell ref="D55:E55"/>
    <mergeCell ref="J59:L59"/>
    <mergeCell ref="J60:L60"/>
    <mergeCell ref="J61:L61"/>
    <mergeCell ref="J62:L62"/>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3.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L10" sqref="L10"/>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2390</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6"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80" t="s">
        <v>2395</v>
      </c>
      <c r="H10" s="76">
        <v>1</v>
      </c>
      <c r="I10" s="81">
        <f>SUM(I11:I13)</f>
        <v>231630800</v>
      </c>
      <c r="J10" s="69"/>
      <c r="K10" s="69"/>
      <c r="L10" s="62">
        <f>SUM(I10*15%)+I10</f>
        <v>266375420</v>
      </c>
      <c r="M10" s="1157"/>
    </row>
    <row r="11" spans="1:13" s="67" customFormat="1" ht="63.75" customHeight="1">
      <c r="A11" s="103" t="s">
        <v>12</v>
      </c>
      <c r="B11" s="103" t="s">
        <v>12</v>
      </c>
      <c r="C11" s="103" t="s">
        <v>17</v>
      </c>
      <c r="D11" s="1981" t="s">
        <v>258</v>
      </c>
      <c r="E11" s="1982"/>
      <c r="F11" s="96"/>
      <c r="G11" s="1623"/>
      <c r="H11" s="64"/>
      <c r="I11" s="70">
        <v>169700800</v>
      </c>
      <c r="J11" s="66"/>
      <c r="K11" s="66"/>
      <c r="L11" s="68">
        <f>SUM(I11*15%)+I11</f>
        <v>195155920</v>
      </c>
      <c r="M11" s="1158">
        <f>I11</f>
        <v>169700800</v>
      </c>
    </row>
    <row r="12" spans="1:13" s="67" customFormat="1" ht="59.25" customHeight="1">
      <c r="A12" s="103" t="s">
        <v>12</v>
      </c>
      <c r="B12" s="103" t="s">
        <v>12</v>
      </c>
      <c r="C12" s="103">
        <v>13</v>
      </c>
      <c r="D12" s="1981" t="s">
        <v>262</v>
      </c>
      <c r="E12" s="1982"/>
      <c r="F12" s="96"/>
      <c r="G12" s="64"/>
      <c r="H12" s="64"/>
      <c r="I12" s="70">
        <v>12000000</v>
      </c>
      <c r="J12" s="66"/>
      <c r="K12" s="66"/>
      <c r="L12" s="68">
        <f t="shared" ref="L12:L13" si="0">SUM(I12*15%)+I12</f>
        <v>13800000</v>
      </c>
      <c r="M12" s="1158"/>
    </row>
    <row r="13" spans="1:13" s="67" customFormat="1" ht="68.25" customHeight="1">
      <c r="A13" s="103" t="s">
        <v>264</v>
      </c>
      <c r="B13" s="103" t="s">
        <v>12</v>
      </c>
      <c r="C13" s="103">
        <v>18</v>
      </c>
      <c r="D13" s="1987" t="s">
        <v>265</v>
      </c>
      <c r="E13" s="1982"/>
      <c r="F13" s="96" t="s">
        <v>266</v>
      </c>
      <c r="G13" s="64"/>
      <c r="H13" s="64"/>
      <c r="I13" s="70">
        <v>49930000</v>
      </c>
      <c r="J13" s="66"/>
      <c r="K13" s="66"/>
      <c r="L13" s="68">
        <f t="shared" si="0"/>
        <v>57419500</v>
      </c>
      <c r="M13" s="1158"/>
    </row>
    <row r="14" spans="1:13" s="63" customFormat="1" ht="38.25" customHeight="1">
      <c r="A14" s="134"/>
      <c r="B14" s="135"/>
      <c r="C14" s="135"/>
      <c r="D14" s="136"/>
      <c r="E14" s="136"/>
      <c r="F14" s="141" t="s">
        <v>338</v>
      </c>
      <c r="G14" s="137"/>
      <c r="H14" s="137"/>
      <c r="I14" s="138">
        <f>I10</f>
        <v>231630800</v>
      </c>
      <c r="J14" s="137"/>
      <c r="K14" s="139"/>
      <c r="L14" s="140">
        <f t="shared" ref="L14" si="1">SUM(I14*5%)+I14</f>
        <v>243212340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37620675200</v>
      </c>
    </row>
    <row r="34" spans="5:5">
      <c r="E34" s="100" t="s">
        <v>2270</v>
      </c>
    </row>
  </sheetData>
  <mergeCells count="25">
    <mergeCell ref="A1:L1"/>
    <mergeCell ref="A3:L3"/>
    <mergeCell ref="A5:C7"/>
    <mergeCell ref="D5:E7"/>
    <mergeCell ref="F5:F7"/>
    <mergeCell ref="G5:I5"/>
    <mergeCell ref="J5:J7"/>
    <mergeCell ref="K5:L5"/>
    <mergeCell ref="G6:G7"/>
    <mergeCell ref="J19:L19"/>
    <mergeCell ref="J20:L20"/>
    <mergeCell ref="A2:L2"/>
    <mergeCell ref="J16:L16"/>
    <mergeCell ref="J17:L17"/>
    <mergeCell ref="J18:L18"/>
    <mergeCell ref="D10:E10"/>
    <mergeCell ref="D11:E11"/>
    <mergeCell ref="D12:E12"/>
    <mergeCell ref="D13:E13"/>
    <mergeCell ref="H6:H7"/>
    <mergeCell ref="I6:I7"/>
    <mergeCell ref="K6:K7"/>
    <mergeCell ref="L6:L7"/>
    <mergeCell ref="A8:C8"/>
    <mergeCell ref="D8:E8"/>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4.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2391</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6"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80" t="s">
        <v>2394</v>
      </c>
      <c r="H10" s="76">
        <v>1</v>
      </c>
      <c r="I10" s="81">
        <f>SUM(I11:I13)</f>
        <v>233059600</v>
      </c>
      <c r="J10" s="69"/>
      <c r="K10" s="69"/>
      <c r="L10" s="62">
        <f>SUM(I10*15%)+I10</f>
        <v>268018540</v>
      </c>
      <c r="M10" s="1157"/>
    </row>
    <row r="11" spans="1:13" s="67" customFormat="1" ht="63.75" customHeight="1">
      <c r="A11" s="103" t="s">
        <v>12</v>
      </c>
      <c r="B11" s="103" t="s">
        <v>12</v>
      </c>
      <c r="C11" s="103" t="s">
        <v>17</v>
      </c>
      <c r="D11" s="1981" t="s">
        <v>258</v>
      </c>
      <c r="E11" s="1982"/>
      <c r="F11" s="96"/>
      <c r="G11" s="1623"/>
      <c r="H11" s="64"/>
      <c r="I11" s="70">
        <v>147019600</v>
      </c>
      <c r="J11" s="66"/>
      <c r="K11" s="66"/>
      <c r="L11" s="68">
        <f>SUM(I11*15%)+I11</f>
        <v>169072540</v>
      </c>
      <c r="M11" s="1158">
        <f>I11</f>
        <v>147019600</v>
      </c>
    </row>
    <row r="12" spans="1:13" s="67" customFormat="1" ht="59.25" customHeight="1">
      <c r="A12" s="103" t="s">
        <v>12</v>
      </c>
      <c r="B12" s="103" t="s">
        <v>12</v>
      </c>
      <c r="C12" s="103">
        <v>13</v>
      </c>
      <c r="D12" s="1981" t="s">
        <v>262</v>
      </c>
      <c r="E12" s="1982"/>
      <c r="F12" s="96"/>
      <c r="G12" s="64"/>
      <c r="H12" s="64"/>
      <c r="I12" s="70">
        <v>16040000</v>
      </c>
      <c r="J12" s="66"/>
      <c r="K12" s="66"/>
      <c r="L12" s="68">
        <f t="shared" ref="L12:L13" si="0">SUM(I12*15%)+I12</f>
        <v>18446000</v>
      </c>
      <c r="M12" s="1158"/>
    </row>
    <row r="13" spans="1:13" s="67" customFormat="1" ht="68.25" customHeight="1">
      <c r="A13" s="103" t="s">
        <v>264</v>
      </c>
      <c r="B13" s="103" t="s">
        <v>12</v>
      </c>
      <c r="C13" s="103">
        <v>18</v>
      </c>
      <c r="D13" s="1987" t="s">
        <v>265</v>
      </c>
      <c r="E13" s="1982"/>
      <c r="F13" s="96" t="s">
        <v>266</v>
      </c>
      <c r="G13" s="64"/>
      <c r="H13" s="64"/>
      <c r="I13" s="70">
        <v>70000000</v>
      </c>
      <c r="J13" s="66"/>
      <c r="K13" s="66"/>
      <c r="L13" s="68">
        <f t="shared" si="0"/>
        <v>80500000</v>
      </c>
      <c r="M13" s="1158"/>
    </row>
    <row r="14" spans="1:13" s="63" customFormat="1" ht="38.25" customHeight="1">
      <c r="A14" s="134"/>
      <c r="B14" s="135"/>
      <c r="C14" s="135"/>
      <c r="D14" s="136"/>
      <c r="E14" s="136"/>
      <c r="F14" s="141" t="s">
        <v>338</v>
      </c>
      <c r="G14" s="137"/>
      <c r="H14" s="137"/>
      <c r="I14" s="138">
        <f>I10</f>
        <v>233059600</v>
      </c>
      <c r="J14" s="137"/>
      <c r="K14" s="139"/>
      <c r="L14" s="138">
        <f>L10</f>
        <v>268018540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37619246400</v>
      </c>
    </row>
    <row r="34" spans="5:5">
      <c r="E34" s="100" t="s">
        <v>2270</v>
      </c>
    </row>
  </sheetData>
  <mergeCells count="25">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8:L18"/>
    <mergeCell ref="J19:L19"/>
    <mergeCell ref="J20:L20"/>
    <mergeCell ref="D10:E10"/>
    <mergeCell ref="D11:E11"/>
    <mergeCell ref="D12:E12"/>
    <mergeCell ref="D13:E13"/>
    <mergeCell ref="J16:L16"/>
    <mergeCell ref="J17:L1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5.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4" zoomScale="75" zoomScaleSheetLayoutView="100" zoomScalePageLayoutView="75" workbookViewId="0">
      <selection activeCell="H11" sqref="H11"/>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2392</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7.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2393</v>
      </c>
      <c r="H10" s="76">
        <v>1</v>
      </c>
      <c r="I10" s="81">
        <f>SUM(I11:I13)</f>
        <v>336589000</v>
      </c>
      <c r="J10" s="69"/>
      <c r="K10" s="69"/>
      <c r="L10" s="62">
        <f>SUM(I10*15%)+I10</f>
        <v>387077350</v>
      </c>
      <c r="M10" s="1157"/>
    </row>
    <row r="11" spans="1:13" s="67" customFormat="1" ht="63.75" customHeight="1">
      <c r="A11" s="103" t="s">
        <v>12</v>
      </c>
      <c r="B11" s="103" t="s">
        <v>12</v>
      </c>
      <c r="C11" s="103" t="s">
        <v>17</v>
      </c>
      <c r="D11" s="1981" t="s">
        <v>258</v>
      </c>
      <c r="E11" s="1982"/>
      <c r="F11" s="96"/>
      <c r="G11" s="2009"/>
      <c r="H11" s="64"/>
      <c r="I11" s="70">
        <v>326589000</v>
      </c>
      <c r="J11" s="66"/>
      <c r="K11" s="66"/>
      <c r="L11" s="68">
        <f>SUM(I11*15%)+I11</f>
        <v>375577350</v>
      </c>
      <c r="M11" s="1158">
        <f>I11</f>
        <v>326589000</v>
      </c>
    </row>
    <row r="12" spans="1:13" s="67" customFormat="1" ht="59.25" customHeight="1">
      <c r="A12" s="103" t="s">
        <v>12</v>
      </c>
      <c r="B12" s="103" t="s">
        <v>12</v>
      </c>
      <c r="C12" s="103">
        <v>13</v>
      </c>
      <c r="D12" s="1981" t="s">
        <v>262</v>
      </c>
      <c r="E12" s="1982"/>
      <c r="F12" s="96"/>
      <c r="G12" s="2010"/>
      <c r="H12" s="64"/>
      <c r="I12" s="70">
        <v>10000000</v>
      </c>
      <c r="J12" s="66"/>
      <c r="K12" s="66"/>
      <c r="L12" s="68">
        <f>SUM(I12*15%)+I12</f>
        <v>11500000</v>
      </c>
      <c r="M12" s="1158"/>
    </row>
    <row r="13" spans="1:13" s="67" customFormat="1" ht="68.25" hidden="1" customHeight="1">
      <c r="A13" s="103" t="s">
        <v>264</v>
      </c>
      <c r="B13" s="103" t="s">
        <v>12</v>
      </c>
      <c r="C13" s="103">
        <v>18</v>
      </c>
      <c r="D13" s="1987" t="s">
        <v>265</v>
      </c>
      <c r="E13" s="1982"/>
      <c r="F13" s="96"/>
      <c r="G13" s="64"/>
      <c r="H13" s="64"/>
      <c r="I13" s="70"/>
      <c r="J13" s="66"/>
      <c r="K13" s="66"/>
      <c r="L13" s="68">
        <f>SUM(I13*5%)+I13</f>
        <v>0</v>
      </c>
      <c r="M13" s="1158"/>
    </row>
    <row r="14" spans="1:13" s="63" customFormat="1" ht="38.25" customHeight="1">
      <c r="A14" s="134"/>
      <c r="B14" s="135"/>
      <c r="C14" s="135"/>
      <c r="D14" s="136"/>
      <c r="E14" s="136"/>
      <c r="F14" s="141" t="s">
        <v>338</v>
      </c>
      <c r="G14" s="137"/>
      <c r="H14" s="137"/>
      <c r="I14" s="138">
        <f>I10</f>
        <v>336589000</v>
      </c>
      <c r="J14" s="137"/>
      <c r="K14" s="139"/>
      <c r="L14" s="138">
        <f>L10</f>
        <v>387077350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37515717000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8:L18"/>
    <mergeCell ref="J19:L19"/>
    <mergeCell ref="J20:L20"/>
    <mergeCell ref="D10:E10"/>
    <mergeCell ref="D11:E11"/>
    <mergeCell ref="D12:E12"/>
    <mergeCell ref="D13:E13"/>
    <mergeCell ref="J16:L16"/>
    <mergeCell ref="J17:L17"/>
    <mergeCell ref="G10:G12"/>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6.xml><?xml version="1.0" encoding="utf-8"?>
<worksheet xmlns="http://schemas.openxmlformats.org/spreadsheetml/2006/main" xmlns:r="http://schemas.openxmlformats.org/officeDocument/2006/relationships">
  <sheetPr>
    <tabColor rgb="FFFFFF00"/>
  </sheetPr>
  <dimension ref="A1:M34"/>
  <sheetViews>
    <sheetView showWhiteSpace="0" view="pageLayout"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2397</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8.2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2396</v>
      </c>
      <c r="H10" s="76">
        <v>1</v>
      </c>
      <c r="I10" s="81">
        <f>SUM(I11:I13)</f>
        <v>206000000</v>
      </c>
      <c r="J10" s="69"/>
      <c r="K10" s="69"/>
      <c r="L10" s="62">
        <f>SUM(I10*15%)+I10</f>
        <v>236900000</v>
      </c>
      <c r="M10" s="1157"/>
    </row>
    <row r="11" spans="1:13" s="67" customFormat="1" ht="63.75" customHeight="1">
      <c r="A11" s="103" t="s">
        <v>12</v>
      </c>
      <c r="B11" s="103" t="s">
        <v>12</v>
      </c>
      <c r="C11" s="103" t="s">
        <v>17</v>
      </c>
      <c r="D11" s="1981" t="s">
        <v>258</v>
      </c>
      <c r="E11" s="1982"/>
      <c r="F11" s="96"/>
      <c r="G11" s="2010"/>
      <c r="H11" s="64"/>
      <c r="I11" s="70">
        <v>120990000</v>
      </c>
      <c r="J11" s="66"/>
      <c r="K11" s="66"/>
      <c r="L11" s="68">
        <f>SUM(I11*15%)+I11</f>
        <v>139138500</v>
      </c>
      <c r="M11" s="1158">
        <f>I11</f>
        <v>120990000</v>
      </c>
    </row>
    <row r="12" spans="1:13" s="67" customFormat="1" ht="59.25" customHeight="1">
      <c r="A12" s="103" t="s">
        <v>12</v>
      </c>
      <c r="B12" s="103" t="s">
        <v>12</v>
      </c>
      <c r="C12" s="103">
        <v>13</v>
      </c>
      <c r="D12" s="1981" t="s">
        <v>262</v>
      </c>
      <c r="E12" s="1982"/>
      <c r="F12" s="96"/>
      <c r="G12" s="64"/>
      <c r="H12" s="64"/>
      <c r="I12" s="70">
        <v>25000000</v>
      </c>
      <c r="J12" s="66"/>
      <c r="K12" s="66"/>
      <c r="L12" s="68">
        <f>SUM(I12*15%)+I12</f>
        <v>28750000</v>
      </c>
      <c r="M12" s="1158"/>
    </row>
    <row r="13" spans="1:13" s="67" customFormat="1" ht="68.25" customHeight="1">
      <c r="A13" s="103" t="s">
        <v>264</v>
      </c>
      <c r="B13" s="103" t="s">
        <v>12</v>
      </c>
      <c r="C13" s="103">
        <v>18</v>
      </c>
      <c r="D13" s="1987" t="s">
        <v>265</v>
      </c>
      <c r="E13" s="1982"/>
      <c r="F13" s="96"/>
      <c r="G13" s="64"/>
      <c r="H13" s="64"/>
      <c r="I13" s="70">
        <v>60010000</v>
      </c>
      <c r="J13" s="66"/>
      <c r="K13" s="66"/>
      <c r="L13" s="68">
        <f>SUM(I13*15%)+I13</f>
        <v>69011500</v>
      </c>
      <c r="M13" s="1158"/>
    </row>
    <row r="14" spans="1:13" s="63" customFormat="1" ht="38.25" customHeight="1">
      <c r="A14" s="134"/>
      <c r="B14" s="135"/>
      <c r="C14" s="135"/>
      <c r="D14" s="136"/>
      <c r="E14" s="136"/>
      <c r="F14" s="141" t="s">
        <v>338</v>
      </c>
      <c r="G14" s="137"/>
      <c r="H14" s="137"/>
      <c r="I14" s="138">
        <f>I10</f>
        <v>206000000</v>
      </c>
      <c r="J14" s="137"/>
      <c r="K14" s="139"/>
      <c r="L14" s="138">
        <f>L10</f>
        <v>236900000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37646306000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8:L18"/>
    <mergeCell ref="J19:L19"/>
    <mergeCell ref="J20:L20"/>
    <mergeCell ref="G10:G11"/>
    <mergeCell ref="D10:E10"/>
    <mergeCell ref="D11:E11"/>
    <mergeCell ref="D12:E12"/>
    <mergeCell ref="D13:E13"/>
    <mergeCell ref="J16:L16"/>
    <mergeCell ref="J17:L1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7.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2398</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5.2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2404</v>
      </c>
      <c r="H10" s="76">
        <v>1</v>
      </c>
      <c r="I10" s="81">
        <f>SUM(I11:I13)</f>
        <v>217268000</v>
      </c>
      <c r="J10" s="69"/>
      <c r="K10" s="69"/>
      <c r="L10" s="62">
        <f>SUM(I10*15%)+I10</f>
        <v>249858200</v>
      </c>
      <c r="M10" s="1157"/>
    </row>
    <row r="11" spans="1:13" s="67" customFormat="1" ht="63.75" customHeight="1">
      <c r="A11" s="103" t="s">
        <v>12</v>
      </c>
      <c r="B11" s="103" t="s">
        <v>12</v>
      </c>
      <c r="C11" s="103" t="s">
        <v>17</v>
      </c>
      <c r="D11" s="1981" t="s">
        <v>258</v>
      </c>
      <c r="E11" s="1982"/>
      <c r="F11" s="96"/>
      <c r="G11" s="2010"/>
      <c r="H11" s="64"/>
      <c r="I11" s="70">
        <v>156618000</v>
      </c>
      <c r="J11" s="66"/>
      <c r="K11" s="66"/>
      <c r="L11" s="68">
        <f>SUM(I11*15%)+I11</f>
        <v>180110700</v>
      </c>
      <c r="M11" s="1158">
        <f>I11</f>
        <v>156618000</v>
      </c>
    </row>
    <row r="12" spans="1:13" s="67" customFormat="1" ht="59.25" customHeight="1">
      <c r="A12" s="103" t="s">
        <v>12</v>
      </c>
      <c r="B12" s="103" t="s">
        <v>12</v>
      </c>
      <c r="C12" s="103">
        <v>13</v>
      </c>
      <c r="D12" s="1981" t="s">
        <v>262</v>
      </c>
      <c r="E12" s="1982"/>
      <c r="F12" s="96"/>
      <c r="G12" s="64"/>
      <c r="H12" s="64"/>
      <c r="I12" s="70">
        <v>16291600</v>
      </c>
      <c r="J12" s="66"/>
      <c r="K12" s="66"/>
      <c r="L12" s="68">
        <f t="shared" ref="L12:L13" si="0">SUM(I12*15%)+I12</f>
        <v>18735340</v>
      </c>
      <c r="M12" s="1158"/>
    </row>
    <row r="13" spans="1:13" s="67" customFormat="1" ht="68.25" customHeight="1">
      <c r="A13" s="103" t="s">
        <v>264</v>
      </c>
      <c r="B13" s="103" t="s">
        <v>12</v>
      </c>
      <c r="C13" s="103">
        <v>18</v>
      </c>
      <c r="D13" s="1987" t="s">
        <v>265</v>
      </c>
      <c r="E13" s="1982"/>
      <c r="F13" s="96"/>
      <c r="G13" s="64"/>
      <c r="H13" s="64"/>
      <c r="I13" s="70">
        <v>44358400</v>
      </c>
      <c r="J13" s="66"/>
      <c r="K13" s="66"/>
      <c r="L13" s="68">
        <f t="shared" si="0"/>
        <v>51012160</v>
      </c>
      <c r="M13" s="1158"/>
    </row>
    <row r="14" spans="1:13" s="63" customFormat="1" ht="38.25" customHeight="1">
      <c r="A14" s="134"/>
      <c r="B14" s="135"/>
      <c r="C14" s="135"/>
      <c r="D14" s="136"/>
      <c r="E14" s="136"/>
      <c r="F14" s="141" t="s">
        <v>338</v>
      </c>
      <c r="G14" s="137"/>
      <c r="H14" s="137"/>
      <c r="I14" s="138">
        <f>I10</f>
        <v>217268000</v>
      </c>
      <c r="J14" s="137"/>
      <c r="K14" s="139"/>
      <c r="L14" s="138">
        <f>L10</f>
        <v>249858200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37635038000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7:L17"/>
    <mergeCell ref="J18:L18"/>
    <mergeCell ref="J19:L19"/>
    <mergeCell ref="J20:L20"/>
    <mergeCell ref="D10:E10"/>
    <mergeCell ref="G10:G11"/>
    <mergeCell ref="D11:E11"/>
    <mergeCell ref="D12:E12"/>
    <mergeCell ref="D13:E13"/>
    <mergeCell ref="J16:L16"/>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8.xml><?xml version="1.0" encoding="utf-8"?>
<worksheet xmlns="http://schemas.openxmlformats.org/spreadsheetml/2006/main" xmlns:r="http://schemas.openxmlformats.org/officeDocument/2006/relationships">
  <sheetPr>
    <tabColor rgb="FFFFFF00"/>
  </sheetPr>
  <dimension ref="A1:M34"/>
  <sheetViews>
    <sheetView showWhiteSpace="0" view="pageLayout" zoomScale="75" zoomScaleSheetLayoutView="100" zoomScalePageLayoutView="75" workbookViewId="0">
      <selection sqref="A1:L1"/>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2399</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8.2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2403</v>
      </c>
      <c r="H10" s="76">
        <v>1</v>
      </c>
      <c r="I10" s="81">
        <f>SUM(I11:I13)</f>
        <v>200680000</v>
      </c>
      <c r="J10" s="69"/>
      <c r="K10" s="69"/>
      <c r="L10" s="62">
        <f>SUM(I10*15%)+I10</f>
        <v>230782000</v>
      </c>
      <c r="M10" s="1157"/>
    </row>
    <row r="11" spans="1:13" s="67" customFormat="1" ht="63.75" customHeight="1">
      <c r="A11" s="103" t="s">
        <v>12</v>
      </c>
      <c r="B11" s="103" t="s">
        <v>12</v>
      </c>
      <c r="C11" s="103" t="s">
        <v>17</v>
      </c>
      <c r="D11" s="1981" t="s">
        <v>258</v>
      </c>
      <c r="E11" s="1982"/>
      <c r="F11" s="96"/>
      <c r="G11" s="2010"/>
      <c r="H11" s="64"/>
      <c r="I11" s="70">
        <v>111499000</v>
      </c>
      <c r="J11" s="66"/>
      <c r="K11" s="66"/>
      <c r="L11" s="68">
        <f>SUM(I11*15%)+I11</f>
        <v>128223850</v>
      </c>
      <c r="M11" s="1158">
        <f>I11</f>
        <v>111499000</v>
      </c>
    </row>
    <row r="12" spans="1:13" s="67" customFormat="1" ht="59.25" customHeight="1">
      <c r="A12" s="103" t="s">
        <v>12</v>
      </c>
      <c r="B12" s="103" t="s">
        <v>12</v>
      </c>
      <c r="C12" s="103">
        <v>13</v>
      </c>
      <c r="D12" s="1981" t="s">
        <v>262</v>
      </c>
      <c r="E12" s="1982"/>
      <c r="F12" s="96"/>
      <c r="G12" s="64"/>
      <c r="H12" s="64"/>
      <c r="I12" s="70">
        <v>21000000</v>
      </c>
      <c r="J12" s="66"/>
      <c r="K12" s="66"/>
      <c r="L12" s="68">
        <f t="shared" ref="L12:L13" si="0">SUM(I12*15%)+I12</f>
        <v>24150000</v>
      </c>
      <c r="M12" s="1158"/>
    </row>
    <row r="13" spans="1:13" s="67" customFormat="1" ht="68.25" customHeight="1">
      <c r="A13" s="103" t="s">
        <v>264</v>
      </c>
      <c r="B13" s="103" t="s">
        <v>12</v>
      </c>
      <c r="C13" s="103">
        <v>18</v>
      </c>
      <c r="D13" s="1987" t="s">
        <v>265</v>
      </c>
      <c r="E13" s="1982"/>
      <c r="F13" s="96"/>
      <c r="G13" s="64"/>
      <c r="H13" s="64"/>
      <c r="I13" s="70">
        <v>68181000</v>
      </c>
      <c r="J13" s="66"/>
      <c r="K13" s="66"/>
      <c r="L13" s="68">
        <f t="shared" si="0"/>
        <v>78408150</v>
      </c>
      <c r="M13" s="1158"/>
    </row>
    <row r="14" spans="1:13" s="63" customFormat="1" ht="38.25" customHeight="1">
      <c r="A14" s="134"/>
      <c r="B14" s="135"/>
      <c r="C14" s="135"/>
      <c r="D14" s="136"/>
      <c r="E14" s="136"/>
      <c r="F14" s="141" t="s">
        <v>338</v>
      </c>
      <c r="G14" s="137"/>
      <c r="H14" s="137"/>
      <c r="I14" s="138">
        <f>I10</f>
        <v>200680000</v>
      </c>
      <c r="J14" s="137"/>
      <c r="K14" s="139"/>
      <c r="L14" s="138">
        <f>L10</f>
        <v>230782000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37651626000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7:L17"/>
    <mergeCell ref="J18:L18"/>
    <mergeCell ref="J19:L19"/>
    <mergeCell ref="J20:L20"/>
    <mergeCell ref="D10:E10"/>
    <mergeCell ref="G10:G11"/>
    <mergeCell ref="D11:E11"/>
    <mergeCell ref="D12:E12"/>
    <mergeCell ref="D13:E13"/>
    <mergeCell ref="J16:L16"/>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9.xml><?xml version="1.0" encoding="utf-8"?>
<worksheet xmlns="http://schemas.openxmlformats.org/spreadsheetml/2006/main" xmlns:r="http://schemas.openxmlformats.org/officeDocument/2006/relationships">
  <sheetPr>
    <tabColor rgb="FFFFFF00"/>
  </sheetPr>
  <dimension ref="A1:M34"/>
  <sheetViews>
    <sheetView showWhiteSpace="0" view="pageLayout"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2401</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40.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2402</v>
      </c>
      <c r="H10" s="76">
        <v>1</v>
      </c>
      <c r="I10" s="81">
        <f>SUM(I11:I13)</f>
        <v>268100000</v>
      </c>
      <c r="J10" s="69"/>
      <c r="K10" s="69"/>
      <c r="L10" s="62">
        <f>SUM(I10*15%)+I10</f>
        <v>308315000</v>
      </c>
      <c r="M10" s="1157"/>
    </row>
    <row r="11" spans="1:13" s="67" customFormat="1" ht="63.75" customHeight="1">
      <c r="A11" s="103" t="s">
        <v>12</v>
      </c>
      <c r="B11" s="103" t="s">
        <v>12</v>
      </c>
      <c r="C11" s="103" t="s">
        <v>17</v>
      </c>
      <c r="D11" s="1981" t="s">
        <v>258</v>
      </c>
      <c r="E11" s="1982"/>
      <c r="F11" s="96"/>
      <c r="G11" s="2010"/>
      <c r="H11" s="64"/>
      <c r="I11" s="70">
        <v>171675000</v>
      </c>
      <c r="J11" s="66"/>
      <c r="K11" s="66"/>
      <c r="L11" s="68">
        <f>SUM(I11*15%)+I11</f>
        <v>197426250</v>
      </c>
      <c r="M11" s="1158">
        <f>I11</f>
        <v>171675000</v>
      </c>
    </row>
    <row r="12" spans="1:13" s="67" customFormat="1" ht="59.25" customHeight="1">
      <c r="A12" s="103" t="s">
        <v>12</v>
      </c>
      <c r="B12" s="103" t="s">
        <v>12</v>
      </c>
      <c r="C12" s="103">
        <v>13</v>
      </c>
      <c r="D12" s="1981" t="s">
        <v>262</v>
      </c>
      <c r="E12" s="1982"/>
      <c r="F12" s="96"/>
      <c r="G12" s="64"/>
      <c r="H12" s="64"/>
      <c r="I12" s="70">
        <v>22000000</v>
      </c>
      <c r="J12" s="66"/>
      <c r="K12" s="66"/>
      <c r="L12" s="68">
        <f>SUM(I12*15%)+I12</f>
        <v>25300000</v>
      </c>
      <c r="M12" s="1158"/>
    </row>
    <row r="13" spans="1:13" s="67" customFormat="1" ht="68.25" customHeight="1">
      <c r="A13" s="103" t="s">
        <v>264</v>
      </c>
      <c r="B13" s="103" t="s">
        <v>12</v>
      </c>
      <c r="C13" s="103">
        <v>18</v>
      </c>
      <c r="D13" s="1987" t="s">
        <v>265</v>
      </c>
      <c r="E13" s="1982"/>
      <c r="F13" s="96"/>
      <c r="G13" s="64"/>
      <c r="H13" s="64"/>
      <c r="I13" s="70">
        <v>74425000</v>
      </c>
      <c r="J13" s="66"/>
      <c r="K13" s="66"/>
      <c r="L13" s="68">
        <f>SUM(I13*15%)+I13</f>
        <v>85588750</v>
      </c>
      <c r="M13" s="1158"/>
    </row>
    <row r="14" spans="1:13" s="63" customFormat="1" ht="38.25" customHeight="1">
      <c r="A14" s="134"/>
      <c r="B14" s="135"/>
      <c r="C14" s="135"/>
      <c r="D14" s="136"/>
      <c r="E14" s="136"/>
      <c r="F14" s="141" t="s">
        <v>338</v>
      </c>
      <c r="G14" s="137"/>
      <c r="H14" s="137"/>
      <c r="I14" s="138">
        <f>I10</f>
        <v>268100000</v>
      </c>
      <c r="J14" s="137"/>
      <c r="K14" s="139"/>
      <c r="L14" s="138">
        <f>L10</f>
        <v>308315000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37584206000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7:L17"/>
    <mergeCell ref="J18:L18"/>
    <mergeCell ref="J19:L19"/>
    <mergeCell ref="J20:L20"/>
    <mergeCell ref="D10:E10"/>
    <mergeCell ref="G10:G11"/>
    <mergeCell ref="D11:E11"/>
    <mergeCell ref="D12:E12"/>
    <mergeCell ref="D13:E13"/>
    <mergeCell ref="J16:L16"/>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0.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D10" sqref="D10:E10"/>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2400</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9"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2405</v>
      </c>
      <c r="H10" s="76">
        <v>1</v>
      </c>
      <c r="I10" s="81">
        <f>SUM(I11:I13)</f>
        <v>200680000</v>
      </c>
      <c r="J10" s="69"/>
      <c r="K10" s="69"/>
      <c r="L10" s="62">
        <f>SUM(I10*15%)+I10</f>
        <v>230782000</v>
      </c>
      <c r="M10" s="1157"/>
    </row>
    <row r="11" spans="1:13" s="67" customFormat="1" ht="63.75" customHeight="1">
      <c r="A11" s="103" t="s">
        <v>12</v>
      </c>
      <c r="B11" s="103" t="s">
        <v>12</v>
      </c>
      <c r="C11" s="103" t="s">
        <v>17</v>
      </c>
      <c r="D11" s="1981" t="s">
        <v>258</v>
      </c>
      <c r="E11" s="1982"/>
      <c r="F11" s="96"/>
      <c r="G11" s="2010"/>
      <c r="H11" s="64"/>
      <c r="I11" s="70">
        <v>111499000</v>
      </c>
      <c r="J11" s="66"/>
      <c r="K11" s="66"/>
      <c r="L11" s="68">
        <f>SUM(I11*15%)+I11</f>
        <v>128223850</v>
      </c>
      <c r="M11" s="1158">
        <f>I11</f>
        <v>111499000</v>
      </c>
    </row>
    <row r="12" spans="1:13" s="67" customFormat="1" ht="59.25" customHeight="1">
      <c r="A12" s="103" t="s">
        <v>12</v>
      </c>
      <c r="B12" s="103" t="s">
        <v>12</v>
      </c>
      <c r="C12" s="103">
        <v>13</v>
      </c>
      <c r="D12" s="1981" t="s">
        <v>262</v>
      </c>
      <c r="E12" s="1982"/>
      <c r="F12" s="96"/>
      <c r="G12" s="64"/>
      <c r="H12" s="64"/>
      <c r="I12" s="70">
        <v>21000000</v>
      </c>
      <c r="J12" s="66"/>
      <c r="K12" s="66"/>
      <c r="L12" s="68">
        <f t="shared" ref="L12:L13" si="0">SUM(I12*15%)+I12</f>
        <v>24150000</v>
      </c>
      <c r="M12" s="1158"/>
    </row>
    <row r="13" spans="1:13" s="67" customFormat="1" ht="68.25" customHeight="1">
      <c r="A13" s="103" t="s">
        <v>264</v>
      </c>
      <c r="B13" s="103" t="s">
        <v>12</v>
      </c>
      <c r="C13" s="103">
        <v>18</v>
      </c>
      <c r="D13" s="1987" t="s">
        <v>265</v>
      </c>
      <c r="E13" s="1982"/>
      <c r="F13" s="96"/>
      <c r="G13" s="64"/>
      <c r="H13" s="64"/>
      <c r="I13" s="70">
        <v>68181000</v>
      </c>
      <c r="J13" s="66"/>
      <c r="K13" s="66"/>
      <c r="L13" s="68">
        <f t="shared" si="0"/>
        <v>78408150</v>
      </c>
      <c r="M13" s="1158"/>
    </row>
    <row r="14" spans="1:13" s="63" customFormat="1" ht="38.25" customHeight="1">
      <c r="A14" s="134"/>
      <c r="B14" s="135"/>
      <c r="C14" s="135"/>
      <c r="D14" s="136"/>
      <c r="E14" s="136"/>
      <c r="F14" s="141" t="s">
        <v>338</v>
      </c>
      <c r="G14" s="137"/>
      <c r="H14" s="137"/>
      <c r="I14" s="138">
        <f>I10</f>
        <v>200680000</v>
      </c>
      <c r="J14" s="137"/>
      <c r="K14" s="139"/>
      <c r="L14" s="140">
        <f>SUM(I14*15%)+I14</f>
        <v>230782000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37651626000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7:L17"/>
    <mergeCell ref="J18:L18"/>
    <mergeCell ref="J19:L19"/>
    <mergeCell ref="J20:L20"/>
    <mergeCell ref="D10:E10"/>
    <mergeCell ref="G10:G11"/>
    <mergeCell ref="D11:E11"/>
    <mergeCell ref="D12:E12"/>
    <mergeCell ref="D13:E13"/>
    <mergeCell ref="J16:L16"/>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1.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D11" sqref="D11:E11"/>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2407</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43.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2406</v>
      </c>
      <c r="H10" s="76">
        <v>1</v>
      </c>
      <c r="I10" s="81">
        <f>SUM(I11:I13)</f>
        <v>200000000</v>
      </c>
      <c r="J10" s="69"/>
      <c r="K10" s="69"/>
      <c r="L10" s="62">
        <f>SUM(I10*15%)+I10</f>
        <v>230000000</v>
      </c>
      <c r="M10" s="1157"/>
    </row>
    <row r="11" spans="1:13" s="67" customFormat="1" ht="63.75" customHeight="1">
      <c r="A11" s="103" t="s">
        <v>12</v>
      </c>
      <c r="B11" s="103" t="s">
        <v>12</v>
      </c>
      <c r="C11" s="103" t="s">
        <v>17</v>
      </c>
      <c r="D11" s="1981" t="s">
        <v>258</v>
      </c>
      <c r="E11" s="1982"/>
      <c r="F11" s="96"/>
      <c r="G11" s="2010"/>
      <c r="H11" s="64"/>
      <c r="I11" s="70">
        <v>169000000</v>
      </c>
      <c r="J11" s="66"/>
      <c r="K11" s="66"/>
      <c r="L11" s="68">
        <f>SUM(I11*15%)+I11</f>
        <v>194350000</v>
      </c>
      <c r="M11" s="1158">
        <f>I11</f>
        <v>169000000</v>
      </c>
    </row>
    <row r="12" spans="1:13" s="67" customFormat="1" ht="59.25" hidden="1" customHeight="1">
      <c r="A12" s="103" t="s">
        <v>12</v>
      </c>
      <c r="B12" s="103" t="s">
        <v>12</v>
      </c>
      <c r="C12" s="103">
        <v>13</v>
      </c>
      <c r="D12" s="1981" t="s">
        <v>262</v>
      </c>
      <c r="E12" s="1982"/>
      <c r="F12" s="96"/>
      <c r="G12" s="64"/>
      <c r="H12" s="64"/>
      <c r="I12" s="70">
        <v>0</v>
      </c>
      <c r="J12" s="66"/>
      <c r="K12" s="66"/>
      <c r="L12" s="68">
        <f>SUM(I12*5%)+I12</f>
        <v>0</v>
      </c>
      <c r="M12" s="1158"/>
    </row>
    <row r="13" spans="1:13" s="67" customFormat="1" ht="68.25" customHeight="1">
      <c r="A13" s="103" t="s">
        <v>264</v>
      </c>
      <c r="B13" s="103" t="s">
        <v>12</v>
      </c>
      <c r="C13" s="103">
        <v>18</v>
      </c>
      <c r="D13" s="1987" t="s">
        <v>265</v>
      </c>
      <c r="E13" s="1982"/>
      <c r="F13" s="96"/>
      <c r="G13" s="64"/>
      <c r="H13" s="64"/>
      <c r="I13" s="70">
        <v>31000000</v>
      </c>
      <c r="J13" s="66"/>
      <c r="K13" s="66"/>
      <c r="L13" s="68">
        <f>SUM(I13*15%)+I13</f>
        <v>35650000</v>
      </c>
      <c r="M13" s="1158"/>
    </row>
    <row r="14" spans="1:13" s="63" customFormat="1" ht="38.25" customHeight="1">
      <c r="A14" s="134"/>
      <c r="B14" s="135"/>
      <c r="C14" s="135"/>
      <c r="D14" s="136"/>
      <c r="E14" s="136"/>
      <c r="F14" s="141" t="s">
        <v>338</v>
      </c>
      <c r="G14" s="137"/>
      <c r="H14" s="137"/>
      <c r="I14" s="138">
        <f>I10</f>
        <v>200000000</v>
      </c>
      <c r="J14" s="137"/>
      <c r="K14" s="139"/>
      <c r="L14" s="138">
        <f>L10</f>
        <v>230000000</v>
      </c>
      <c r="M14" s="1157"/>
    </row>
    <row r="15" spans="1:13" ht="13.5" customHeight="1">
      <c r="E15" s="101"/>
      <c r="I15" s="102"/>
      <c r="L15" s="102"/>
    </row>
    <row r="16" spans="1:13" ht="17.25" customHeight="1">
      <c r="I16" s="102"/>
      <c r="J16" s="1977" t="s">
        <v>331</v>
      </c>
      <c r="K16" s="1977"/>
      <c r="L16" s="1977"/>
    </row>
    <row r="17" spans="9:12" ht="22.5" customHeight="1">
      <c r="I17" s="102"/>
      <c r="J17" s="1979" t="s">
        <v>332</v>
      </c>
      <c r="K17" s="1979"/>
      <c r="L17" s="1979"/>
    </row>
    <row r="18" spans="9:12" ht="47.25" customHeight="1">
      <c r="I18" s="102"/>
      <c r="J18" s="1977" t="s">
        <v>232</v>
      </c>
      <c r="K18" s="1977"/>
      <c r="L18" s="1977"/>
    </row>
    <row r="19" spans="9:12" ht="17.25" customHeight="1">
      <c r="I19" s="102"/>
      <c r="J19" s="1980" t="s">
        <v>333</v>
      </c>
      <c r="K19" s="1980"/>
      <c r="L19" s="1980"/>
    </row>
    <row r="20" spans="9:12" ht="21" customHeight="1">
      <c r="I20" s="102"/>
      <c r="J20" s="1977" t="s">
        <v>334</v>
      </c>
      <c r="K20" s="1977"/>
      <c r="L20" s="1977"/>
    </row>
    <row r="23" spans="9:12">
      <c r="I23" s="102">
        <v>37852306000</v>
      </c>
    </row>
    <row r="24" spans="9:12">
      <c r="I24" s="102">
        <f>I23-I14</f>
        <v>37652306000</v>
      </c>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J17:L17"/>
    <mergeCell ref="J18:L18"/>
    <mergeCell ref="J19:L19"/>
    <mergeCell ref="J20:L20"/>
    <mergeCell ref="D10:E10"/>
    <mergeCell ref="G10:G11"/>
    <mergeCell ref="D11:E11"/>
    <mergeCell ref="D12:E12"/>
    <mergeCell ref="D13:E13"/>
    <mergeCell ref="J16:L16"/>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2.xml><?xml version="1.0" encoding="utf-8"?>
<worksheet xmlns="http://schemas.openxmlformats.org/spreadsheetml/2006/main" xmlns:r="http://schemas.openxmlformats.org/officeDocument/2006/relationships">
  <sheetPr>
    <tabColor rgb="FFFFFF00"/>
  </sheetPr>
  <dimension ref="A1:M36"/>
  <sheetViews>
    <sheetView showWhiteSpace="0" view="pageLayout"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2409</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7.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2408</v>
      </c>
      <c r="H10" s="76">
        <v>1</v>
      </c>
      <c r="I10" s="81">
        <f>SUM(I11:I13)</f>
        <v>258528400</v>
      </c>
      <c r="J10" s="69"/>
      <c r="K10" s="69"/>
      <c r="L10" s="62">
        <f>SUM(I10*15%)+I10</f>
        <v>297307660</v>
      </c>
      <c r="M10" s="1157"/>
    </row>
    <row r="11" spans="1:13" s="67" customFormat="1" ht="63.75" customHeight="1">
      <c r="A11" s="103" t="s">
        <v>12</v>
      </c>
      <c r="B11" s="103" t="s">
        <v>12</v>
      </c>
      <c r="C11" s="103" t="s">
        <v>17</v>
      </c>
      <c r="D11" s="1981" t="s">
        <v>258</v>
      </c>
      <c r="E11" s="1982"/>
      <c r="F11" s="96"/>
      <c r="G11" s="2010"/>
      <c r="H11" s="64"/>
      <c r="I11" s="70">
        <v>126950000</v>
      </c>
      <c r="J11" s="66"/>
      <c r="K11" s="66"/>
      <c r="L11" s="68">
        <f>SUM(I11*15%)+I11</f>
        <v>145992500</v>
      </c>
      <c r="M11" s="1158">
        <f>I11</f>
        <v>126950000</v>
      </c>
    </row>
    <row r="12" spans="1:13" s="67" customFormat="1" ht="59.25" customHeight="1">
      <c r="A12" s="103" t="s">
        <v>12</v>
      </c>
      <c r="B12" s="103" t="s">
        <v>12</v>
      </c>
      <c r="C12" s="103">
        <v>13</v>
      </c>
      <c r="D12" s="1981" t="s">
        <v>262</v>
      </c>
      <c r="E12" s="1982"/>
      <c r="F12" s="96"/>
      <c r="G12" s="64"/>
      <c r="H12" s="64"/>
      <c r="I12" s="70">
        <v>86578400</v>
      </c>
      <c r="J12" s="66"/>
      <c r="K12" s="66"/>
      <c r="L12" s="68">
        <f t="shared" ref="L12:L15" si="0">SUM(I12*15%)+I12</f>
        <v>99565160</v>
      </c>
      <c r="M12" s="1158"/>
    </row>
    <row r="13" spans="1:13" s="67" customFormat="1" ht="68.25" customHeight="1">
      <c r="A13" s="103" t="s">
        <v>264</v>
      </c>
      <c r="B13" s="103" t="s">
        <v>12</v>
      </c>
      <c r="C13" s="103">
        <v>18</v>
      </c>
      <c r="D13" s="1987" t="s">
        <v>265</v>
      </c>
      <c r="E13" s="1982"/>
      <c r="F13" s="96"/>
      <c r="G13" s="64"/>
      <c r="H13" s="64"/>
      <c r="I13" s="70">
        <v>45000000</v>
      </c>
      <c r="J13" s="66"/>
      <c r="K13" s="66"/>
      <c r="L13" s="68">
        <f t="shared" si="0"/>
        <v>51750000</v>
      </c>
      <c r="M13" s="1158"/>
    </row>
    <row r="14" spans="1:13" s="63" customFormat="1" ht="90" customHeight="1">
      <c r="A14" s="1622" t="s">
        <v>12</v>
      </c>
      <c r="B14" s="1622">
        <v>15</v>
      </c>
      <c r="C14" s="72"/>
      <c r="D14" s="1978" t="s">
        <v>2410</v>
      </c>
      <c r="E14" s="1978"/>
      <c r="F14" s="1864" t="s">
        <v>2557</v>
      </c>
      <c r="G14" s="2008" t="s">
        <v>2408</v>
      </c>
      <c r="H14" s="76">
        <v>1</v>
      </c>
      <c r="I14" s="81">
        <f>I15</f>
        <v>25000000</v>
      </c>
      <c r="J14" s="69"/>
      <c r="K14" s="69"/>
      <c r="L14" s="62">
        <f t="shared" si="0"/>
        <v>28750000</v>
      </c>
      <c r="M14" s="1157"/>
    </row>
    <row r="15" spans="1:13" s="67" customFormat="1" ht="63.75" customHeight="1">
      <c r="A15" s="103" t="s">
        <v>12</v>
      </c>
      <c r="B15" s="1622">
        <v>15</v>
      </c>
      <c r="C15" s="103">
        <v>1</v>
      </c>
      <c r="D15" s="1981" t="s">
        <v>2411</v>
      </c>
      <c r="E15" s="1982"/>
      <c r="F15" s="96"/>
      <c r="G15" s="2010"/>
      <c r="H15" s="64"/>
      <c r="I15" s="70">
        <v>25000000</v>
      </c>
      <c r="J15" s="66"/>
      <c r="K15" s="66"/>
      <c r="L15" s="68">
        <f t="shared" si="0"/>
        <v>28750000</v>
      </c>
      <c r="M15" s="1158">
        <f>I15</f>
        <v>25000000</v>
      </c>
    </row>
    <row r="16" spans="1:13" s="63" customFormat="1" ht="38.25" customHeight="1">
      <c r="A16" s="134"/>
      <c r="B16" s="135"/>
      <c r="C16" s="135"/>
      <c r="D16" s="136"/>
      <c r="E16" s="136"/>
      <c r="F16" s="141" t="s">
        <v>338</v>
      </c>
      <c r="G16" s="137"/>
      <c r="H16" s="137"/>
      <c r="I16" s="138">
        <f>I14+I10</f>
        <v>283528400</v>
      </c>
      <c r="J16" s="137"/>
      <c r="K16" s="139"/>
      <c r="L16" s="138">
        <f>L14+L10</f>
        <v>326057660</v>
      </c>
      <c r="M16" s="1157"/>
    </row>
    <row r="17" spans="1:12" ht="13.5" customHeight="1">
      <c r="E17" s="101"/>
      <c r="I17" s="102"/>
      <c r="L17" s="102"/>
    </row>
    <row r="18" spans="1:12" ht="17.25" customHeight="1">
      <c r="I18" s="102"/>
      <c r="J18" s="1977" t="s">
        <v>331</v>
      </c>
      <c r="K18" s="1977"/>
      <c r="L18" s="1977"/>
    </row>
    <row r="19" spans="1:12" s="1154" customFormat="1" ht="22.5" customHeight="1">
      <c r="A19" s="58"/>
      <c r="B19" s="58"/>
      <c r="C19" s="58"/>
      <c r="D19" s="100"/>
      <c r="E19" s="100"/>
      <c r="F19" s="58"/>
      <c r="G19" s="61"/>
      <c r="H19" s="61"/>
      <c r="I19" s="102"/>
      <c r="J19" s="1979" t="s">
        <v>332</v>
      </c>
      <c r="K19" s="1979"/>
      <c r="L19" s="1979"/>
    </row>
    <row r="20" spans="1:12" s="1154" customFormat="1" ht="47.25" customHeight="1">
      <c r="A20" s="58"/>
      <c r="B20" s="58"/>
      <c r="C20" s="58"/>
      <c r="D20" s="100"/>
      <c r="E20" s="100"/>
      <c r="F20" s="58"/>
      <c r="G20" s="61"/>
      <c r="H20" s="61"/>
      <c r="I20" s="102"/>
      <c r="J20" s="1977" t="s">
        <v>232</v>
      </c>
      <c r="K20" s="1977"/>
      <c r="L20" s="1977"/>
    </row>
    <row r="21" spans="1:12" s="1154" customFormat="1" ht="17.25" customHeight="1">
      <c r="A21" s="58"/>
      <c r="B21" s="58"/>
      <c r="C21" s="58"/>
      <c r="D21" s="100"/>
      <c r="E21" s="100"/>
      <c r="F21" s="58"/>
      <c r="G21" s="61"/>
      <c r="H21" s="61"/>
      <c r="I21" s="102"/>
      <c r="J21" s="1980" t="s">
        <v>333</v>
      </c>
      <c r="K21" s="1980"/>
      <c r="L21" s="1980"/>
    </row>
    <row r="22" spans="1:12" s="1154" customFormat="1" ht="21" customHeight="1">
      <c r="A22" s="58"/>
      <c r="B22" s="58"/>
      <c r="C22" s="58"/>
      <c r="D22" s="100"/>
      <c r="E22" s="100"/>
      <c r="F22" s="58"/>
      <c r="G22" s="61"/>
      <c r="H22" s="61"/>
      <c r="I22" s="102"/>
      <c r="J22" s="1977" t="s">
        <v>334</v>
      </c>
      <c r="K22" s="1977"/>
      <c r="L22" s="1977"/>
    </row>
    <row r="25" spans="1:12" s="1154" customFormat="1">
      <c r="A25" s="58"/>
      <c r="B25" s="58"/>
      <c r="C25" s="58"/>
      <c r="D25" s="100"/>
      <c r="E25" s="100"/>
      <c r="F25" s="58"/>
      <c r="G25" s="61"/>
      <c r="H25" s="61"/>
      <c r="I25" s="102">
        <v>37852306000</v>
      </c>
      <c r="J25" s="58"/>
      <c r="K25" s="58"/>
      <c r="L25" s="58"/>
    </row>
    <row r="26" spans="1:12" s="1154" customFormat="1">
      <c r="A26" s="58"/>
      <c r="B26" s="58"/>
      <c r="C26" s="58"/>
      <c r="D26" s="100"/>
      <c r="E26" s="100"/>
      <c r="F26" s="58"/>
      <c r="G26" s="61"/>
      <c r="H26" s="61"/>
      <c r="I26" s="102">
        <f>I25-I16</f>
        <v>37568777600</v>
      </c>
      <c r="J26" s="58"/>
      <c r="K26" s="58"/>
      <c r="L26" s="58"/>
    </row>
    <row r="36" spans="5:5">
      <c r="E36" s="100" t="s">
        <v>2270</v>
      </c>
    </row>
  </sheetData>
  <mergeCells count="29">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D10:E10"/>
    <mergeCell ref="G10:G11"/>
    <mergeCell ref="D11:E11"/>
    <mergeCell ref="D12:E12"/>
    <mergeCell ref="D13:E13"/>
    <mergeCell ref="J19:L19"/>
    <mergeCell ref="J20:L20"/>
    <mergeCell ref="J21:L21"/>
    <mergeCell ref="J22:L22"/>
    <mergeCell ref="D14:E14"/>
    <mergeCell ref="G14:G15"/>
    <mergeCell ref="D15:E15"/>
    <mergeCell ref="J18:L18"/>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3.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7"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2414</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4.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2415</v>
      </c>
      <c r="H10" s="76">
        <v>1</v>
      </c>
      <c r="I10" s="81">
        <f>SUM(I11:I13)</f>
        <v>164500000</v>
      </c>
      <c r="J10" s="69"/>
      <c r="K10" s="69"/>
      <c r="L10" s="62">
        <f>SUM(I10*15%)+I10</f>
        <v>189175000</v>
      </c>
      <c r="M10" s="1157"/>
    </row>
    <row r="11" spans="1:13" s="67" customFormat="1" ht="63.75" customHeight="1">
      <c r="A11" s="103" t="s">
        <v>12</v>
      </c>
      <c r="B11" s="103" t="s">
        <v>12</v>
      </c>
      <c r="C11" s="103" t="s">
        <v>17</v>
      </c>
      <c r="D11" s="1981" t="s">
        <v>258</v>
      </c>
      <c r="E11" s="1982"/>
      <c r="F11" s="96"/>
      <c r="G11" s="2010"/>
      <c r="H11" s="64"/>
      <c r="I11" s="70">
        <v>87500000</v>
      </c>
      <c r="J11" s="66"/>
      <c r="K11" s="66"/>
      <c r="L11" s="68">
        <f>SUM(I11*15%)+I11</f>
        <v>100625000</v>
      </c>
      <c r="M11" s="1158">
        <f>I11</f>
        <v>87500000</v>
      </c>
    </row>
    <row r="12" spans="1:13" s="67" customFormat="1" ht="59.25" customHeight="1">
      <c r="A12" s="103" t="s">
        <v>12</v>
      </c>
      <c r="B12" s="103" t="s">
        <v>12</v>
      </c>
      <c r="C12" s="103">
        <v>13</v>
      </c>
      <c r="D12" s="1981" t="s">
        <v>262</v>
      </c>
      <c r="E12" s="1982"/>
      <c r="F12" s="96"/>
      <c r="G12" s="64"/>
      <c r="H12" s="64"/>
      <c r="I12" s="70">
        <v>42000000</v>
      </c>
      <c r="J12" s="66"/>
      <c r="K12" s="66"/>
      <c r="L12" s="68">
        <f t="shared" ref="L12:L13" si="0">SUM(I12*15%)+I12</f>
        <v>48300000</v>
      </c>
      <c r="M12" s="1158"/>
    </row>
    <row r="13" spans="1:13" s="67" customFormat="1" ht="68.25" customHeight="1">
      <c r="A13" s="103" t="s">
        <v>264</v>
      </c>
      <c r="B13" s="103" t="s">
        <v>12</v>
      </c>
      <c r="C13" s="103">
        <v>18</v>
      </c>
      <c r="D13" s="1987" t="s">
        <v>265</v>
      </c>
      <c r="E13" s="1982"/>
      <c r="F13" s="96"/>
      <c r="G13" s="64"/>
      <c r="H13" s="64"/>
      <c r="I13" s="70">
        <v>35000000</v>
      </c>
      <c r="J13" s="66"/>
      <c r="K13" s="66"/>
      <c r="L13" s="68">
        <f t="shared" si="0"/>
        <v>40250000</v>
      </c>
      <c r="M13" s="1158"/>
    </row>
    <row r="14" spans="1:13" s="63" customFormat="1" ht="38.25" customHeight="1">
      <c r="A14" s="134"/>
      <c r="B14" s="135"/>
      <c r="C14" s="135"/>
      <c r="D14" s="136"/>
      <c r="E14" s="136"/>
      <c r="F14" s="141" t="s">
        <v>338</v>
      </c>
      <c r="G14" s="137"/>
      <c r="H14" s="137"/>
      <c r="I14" s="138">
        <f>I10</f>
        <v>164500000</v>
      </c>
      <c r="J14" s="137"/>
      <c r="K14" s="139"/>
      <c r="L14" s="138">
        <f>L10</f>
        <v>189175000</v>
      </c>
      <c r="M14" s="1157"/>
    </row>
    <row r="15" spans="1:13" s="1154" customFormat="1" ht="13.5" customHeight="1">
      <c r="A15" s="58"/>
      <c r="B15" s="58"/>
      <c r="C15" s="58"/>
      <c r="D15" s="100"/>
      <c r="E15" s="101"/>
      <c r="F15" s="58"/>
      <c r="G15" s="61"/>
      <c r="H15" s="61"/>
      <c r="I15" s="102"/>
      <c r="J15" s="58"/>
      <c r="K15" s="58"/>
      <c r="L15" s="102"/>
    </row>
    <row r="16" spans="1:13" s="1154" customFormat="1" ht="17.25" customHeight="1">
      <c r="A16" s="58"/>
      <c r="B16" s="58"/>
      <c r="C16" s="58"/>
      <c r="D16" s="100"/>
      <c r="E16" s="100"/>
      <c r="F16" s="58"/>
      <c r="G16" s="61"/>
      <c r="H16" s="61"/>
      <c r="I16" s="102"/>
      <c r="J16" s="1977" t="s">
        <v>331</v>
      </c>
      <c r="K16" s="1977"/>
      <c r="L16" s="1977"/>
    </row>
    <row r="17" spans="1:12" s="1154" customFormat="1" ht="22.5" customHeight="1">
      <c r="A17" s="58"/>
      <c r="B17" s="58"/>
      <c r="C17" s="58"/>
      <c r="D17" s="100"/>
      <c r="E17" s="100"/>
      <c r="F17" s="58"/>
      <c r="G17" s="61"/>
      <c r="H17" s="61"/>
      <c r="I17" s="102"/>
      <c r="J17" s="1979" t="s">
        <v>332</v>
      </c>
      <c r="K17" s="1979"/>
      <c r="L17" s="1979"/>
    </row>
    <row r="18" spans="1:12" s="1154" customFormat="1" ht="47.25" customHeight="1">
      <c r="A18" s="58"/>
      <c r="B18" s="58"/>
      <c r="C18" s="58"/>
      <c r="D18" s="100"/>
      <c r="E18" s="100"/>
      <c r="F18" s="58"/>
      <c r="G18" s="61"/>
      <c r="H18" s="61"/>
      <c r="I18" s="102"/>
      <c r="J18" s="1977" t="s">
        <v>232</v>
      </c>
      <c r="K18" s="1977"/>
      <c r="L18" s="1977"/>
    </row>
    <row r="19" spans="1:12" s="1154" customFormat="1" ht="17.25" customHeight="1">
      <c r="A19" s="58"/>
      <c r="B19" s="58"/>
      <c r="C19" s="58"/>
      <c r="D19" s="100"/>
      <c r="E19" s="100"/>
      <c r="F19" s="58"/>
      <c r="G19" s="61"/>
      <c r="H19" s="61"/>
      <c r="I19" s="102"/>
      <c r="J19" s="1980" t="s">
        <v>333</v>
      </c>
      <c r="K19" s="1980"/>
      <c r="L19" s="1980"/>
    </row>
    <row r="20" spans="1:12" s="1154" customFormat="1" ht="21" customHeight="1">
      <c r="A20" s="58"/>
      <c r="B20" s="58"/>
      <c r="C20" s="58"/>
      <c r="D20" s="100"/>
      <c r="E20" s="100"/>
      <c r="F20" s="58"/>
      <c r="G20" s="61"/>
      <c r="H20" s="61"/>
      <c r="I20" s="102"/>
      <c r="J20" s="1977" t="s">
        <v>334</v>
      </c>
      <c r="K20" s="1977"/>
      <c r="L20" s="1977"/>
    </row>
    <row r="23" spans="1:12" s="1154" customFormat="1">
      <c r="A23" s="58"/>
      <c r="B23" s="58"/>
      <c r="C23" s="58"/>
      <c r="D23" s="100"/>
      <c r="E23" s="100"/>
      <c r="F23" s="58"/>
      <c r="G23" s="61"/>
      <c r="H23" s="61"/>
      <c r="I23" s="102">
        <v>37852306000</v>
      </c>
      <c r="J23" s="58"/>
      <c r="K23" s="58"/>
      <c r="L23" s="58"/>
    </row>
    <row r="24" spans="1:12" s="1154" customFormat="1">
      <c r="A24" s="58"/>
      <c r="B24" s="58"/>
      <c r="C24" s="58"/>
      <c r="D24" s="100"/>
      <c r="E24" s="100"/>
      <c r="F24" s="58"/>
      <c r="G24" s="61"/>
      <c r="H24" s="61"/>
      <c r="I24" s="102">
        <f>I23-I14</f>
        <v>37687806000</v>
      </c>
      <c r="J24" s="58"/>
      <c r="K24" s="58"/>
      <c r="L24" s="58"/>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D10:E10"/>
    <mergeCell ref="G10:G11"/>
    <mergeCell ref="D11:E11"/>
    <mergeCell ref="J19:L19"/>
    <mergeCell ref="J20:L20"/>
    <mergeCell ref="D12:E12"/>
    <mergeCell ref="D13:E13"/>
    <mergeCell ref="J16:L16"/>
    <mergeCell ref="J17:L17"/>
    <mergeCell ref="J18:L18"/>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4.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6" zoomScale="75" zoomScaleSheetLayoutView="100" zoomScalePageLayoutView="75" workbookViewId="0">
      <selection activeCell="L8" sqref="A8:L8"/>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4"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1991"/>
      <c r="B1" s="1991"/>
      <c r="C1" s="1991"/>
      <c r="D1" s="1991"/>
      <c r="E1" s="1991"/>
      <c r="F1" s="1991"/>
      <c r="G1" s="1991"/>
      <c r="H1" s="1991"/>
      <c r="I1" s="1991"/>
      <c r="J1" s="1991"/>
      <c r="K1" s="1991"/>
      <c r="L1" s="1991"/>
    </row>
    <row r="2" spans="1:13">
      <c r="A2" s="1992" t="s">
        <v>335</v>
      </c>
      <c r="B2" s="1992"/>
      <c r="C2" s="1992"/>
      <c r="D2" s="1992"/>
      <c r="E2" s="1992"/>
      <c r="F2" s="1992"/>
      <c r="G2" s="1992"/>
      <c r="H2" s="1992"/>
      <c r="I2" s="1992"/>
      <c r="J2" s="1992"/>
      <c r="K2" s="1992"/>
      <c r="L2" s="1992"/>
    </row>
    <row r="3" spans="1:13">
      <c r="A3" s="1992" t="s">
        <v>2412</v>
      </c>
      <c r="B3" s="1992"/>
      <c r="C3" s="1992"/>
      <c r="D3" s="1992"/>
      <c r="E3" s="1992"/>
      <c r="F3" s="1992"/>
      <c r="G3" s="1992"/>
      <c r="H3" s="1992"/>
      <c r="I3" s="1992"/>
      <c r="J3" s="1992"/>
      <c r="K3" s="1992"/>
      <c r="L3" s="1992"/>
    </row>
    <row r="4" spans="1:13" s="60" customFormat="1">
      <c r="A4" s="59"/>
      <c r="B4" s="59"/>
      <c r="C4" s="59"/>
      <c r="D4" s="59"/>
      <c r="E4" s="59"/>
      <c r="F4" s="59"/>
      <c r="G4" s="59"/>
      <c r="H4" s="59"/>
      <c r="I4" s="59"/>
      <c r="J4" s="59"/>
      <c r="K4" s="59"/>
      <c r="L4" s="59"/>
      <c r="M4" s="1155"/>
    </row>
    <row r="5" spans="1:13" ht="45.75" customHeight="1">
      <c r="A5" s="1989" t="s">
        <v>251</v>
      </c>
      <c r="B5" s="1989"/>
      <c r="C5" s="1989"/>
      <c r="D5" s="1993" t="s">
        <v>252</v>
      </c>
      <c r="E5" s="1994"/>
      <c r="F5" s="1989" t="s">
        <v>253</v>
      </c>
      <c r="G5" s="1999" t="s">
        <v>6</v>
      </c>
      <c r="H5" s="2000"/>
      <c r="I5" s="2000"/>
      <c r="J5" s="2001" t="s">
        <v>254</v>
      </c>
      <c r="K5" s="1999" t="s">
        <v>255</v>
      </c>
      <c r="L5" s="2004"/>
    </row>
    <row r="6" spans="1:13" ht="45.75" customHeight="1">
      <c r="A6" s="1989"/>
      <c r="B6" s="1989"/>
      <c r="C6" s="1989"/>
      <c r="D6" s="1995"/>
      <c r="E6" s="1996"/>
      <c r="F6" s="1989"/>
      <c r="G6" s="2005" t="s">
        <v>8</v>
      </c>
      <c r="H6" s="2005" t="s">
        <v>9</v>
      </c>
      <c r="I6" s="2007" t="s">
        <v>235</v>
      </c>
      <c r="J6" s="2002"/>
      <c r="K6" s="2007" t="s">
        <v>9</v>
      </c>
      <c r="L6" s="1989" t="s">
        <v>10</v>
      </c>
    </row>
    <row r="7" spans="1:13" ht="45.75" customHeight="1">
      <c r="A7" s="1989"/>
      <c r="B7" s="1989"/>
      <c r="C7" s="1989"/>
      <c r="D7" s="1997"/>
      <c r="E7" s="1998"/>
      <c r="F7" s="1989"/>
      <c r="G7" s="2006"/>
      <c r="H7" s="2006"/>
      <c r="I7" s="2006"/>
      <c r="J7" s="2003"/>
      <c r="K7" s="2006"/>
      <c r="L7" s="1989"/>
    </row>
    <row r="8" spans="1:13" s="61" customFormat="1" ht="35.25" customHeight="1" thickBot="1">
      <c r="A8" s="1990">
        <v>1</v>
      </c>
      <c r="B8" s="1990"/>
      <c r="C8" s="1990"/>
      <c r="D8" s="1990">
        <v>2</v>
      </c>
      <c r="E8" s="1990"/>
      <c r="F8" s="1924">
        <v>3</v>
      </c>
      <c r="G8" s="1924">
        <v>4</v>
      </c>
      <c r="H8" s="1924">
        <v>5</v>
      </c>
      <c r="I8" s="1924">
        <v>6</v>
      </c>
      <c r="J8" s="1924">
        <v>7</v>
      </c>
      <c r="K8" s="1924">
        <v>8</v>
      </c>
      <c r="L8" s="1924">
        <v>9</v>
      </c>
      <c r="M8" s="1156"/>
    </row>
    <row r="9" spans="1:13" s="61" customFormat="1" ht="12" customHeight="1" thickTop="1">
      <c r="A9" s="121"/>
      <c r="B9" s="121"/>
      <c r="C9" s="121"/>
      <c r="D9" s="122"/>
      <c r="E9" s="123"/>
      <c r="F9" s="121"/>
      <c r="G9" s="121"/>
      <c r="H9" s="121"/>
      <c r="I9" s="121"/>
      <c r="J9" s="121"/>
      <c r="K9" s="121"/>
      <c r="L9" s="121"/>
      <c r="M9" s="1156"/>
    </row>
    <row r="10" spans="1:13" s="63" customFormat="1" ht="90" customHeight="1">
      <c r="A10" s="1622" t="s">
        <v>12</v>
      </c>
      <c r="B10" s="1622" t="s">
        <v>12</v>
      </c>
      <c r="C10" s="72"/>
      <c r="D10" s="1978" t="s">
        <v>16</v>
      </c>
      <c r="E10" s="1978"/>
      <c r="F10" s="105" t="s">
        <v>256</v>
      </c>
      <c r="G10" s="2008" t="s">
        <v>2413</v>
      </c>
      <c r="H10" s="76">
        <v>1</v>
      </c>
      <c r="I10" s="81">
        <f>SUM(I11:I13)</f>
        <v>410300000</v>
      </c>
      <c r="J10" s="69"/>
      <c r="K10" s="69"/>
      <c r="L10" s="62">
        <f>SUM(I10*15%)+I10</f>
        <v>471845000</v>
      </c>
      <c r="M10" s="1157"/>
    </row>
    <row r="11" spans="1:13" s="67" customFormat="1" ht="63.75" customHeight="1">
      <c r="A11" s="103" t="s">
        <v>12</v>
      </c>
      <c r="B11" s="103" t="s">
        <v>12</v>
      </c>
      <c r="C11" s="103" t="s">
        <v>17</v>
      </c>
      <c r="D11" s="1981" t="s">
        <v>258</v>
      </c>
      <c r="E11" s="1982"/>
      <c r="F11" s="96"/>
      <c r="G11" s="2010"/>
      <c r="H11" s="64"/>
      <c r="I11" s="70">
        <v>282148800</v>
      </c>
      <c r="J11" s="66"/>
      <c r="K11" s="66"/>
      <c r="L11" s="68">
        <f>SUM(I11*15%)+I11</f>
        <v>324471120</v>
      </c>
      <c r="M11" s="1158">
        <f>I11</f>
        <v>282148800</v>
      </c>
    </row>
    <row r="12" spans="1:13" s="67" customFormat="1" ht="59.25" customHeight="1">
      <c r="A12" s="103" t="s">
        <v>12</v>
      </c>
      <c r="B12" s="103" t="s">
        <v>12</v>
      </c>
      <c r="C12" s="103">
        <v>13</v>
      </c>
      <c r="D12" s="1981" t="s">
        <v>262</v>
      </c>
      <c r="E12" s="1982"/>
      <c r="F12" s="96"/>
      <c r="G12" s="64"/>
      <c r="H12" s="64"/>
      <c r="I12" s="70">
        <v>26551200</v>
      </c>
      <c r="J12" s="66"/>
      <c r="K12" s="66"/>
      <c r="L12" s="68">
        <f t="shared" ref="L12:L13" si="0">SUM(I12*15%)+I12</f>
        <v>30533880</v>
      </c>
      <c r="M12" s="1158"/>
    </row>
    <row r="13" spans="1:13" s="67" customFormat="1" ht="68.25" customHeight="1">
      <c r="A13" s="103" t="s">
        <v>264</v>
      </c>
      <c r="B13" s="103" t="s">
        <v>12</v>
      </c>
      <c r="C13" s="103">
        <v>18</v>
      </c>
      <c r="D13" s="1987" t="s">
        <v>265</v>
      </c>
      <c r="E13" s="1982"/>
      <c r="F13" s="96"/>
      <c r="G13" s="64"/>
      <c r="H13" s="64"/>
      <c r="I13" s="70">
        <v>101600000</v>
      </c>
      <c r="J13" s="66"/>
      <c r="K13" s="66"/>
      <c r="L13" s="68">
        <f t="shared" si="0"/>
        <v>116840000</v>
      </c>
      <c r="M13" s="1158"/>
    </row>
    <row r="14" spans="1:13" s="63" customFormat="1" ht="38.25" customHeight="1">
      <c r="A14" s="134"/>
      <c r="B14" s="135"/>
      <c r="C14" s="135"/>
      <c r="D14" s="136"/>
      <c r="E14" s="136"/>
      <c r="F14" s="141" t="s">
        <v>338</v>
      </c>
      <c r="G14" s="137"/>
      <c r="H14" s="137"/>
      <c r="I14" s="138">
        <f>I10</f>
        <v>410300000</v>
      </c>
      <c r="J14" s="137"/>
      <c r="K14" s="139"/>
      <c r="L14" s="138">
        <f>L10</f>
        <v>471845000</v>
      </c>
      <c r="M14" s="1157"/>
    </row>
    <row r="15" spans="1:13" s="1154" customFormat="1" ht="13.5" customHeight="1">
      <c r="A15" s="58"/>
      <c r="B15" s="58"/>
      <c r="C15" s="58"/>
      <c r="D15" s="100"/>
      <c r="E15" s="101"/>
      <c r="F15" s="58"/>
      <c r="G15" s="61"/>
      <c r="H15" s="61"/>
      <c r="I15" s="102"/>
      <c r="J15" s="58"/>
      <c r="K15" s="58"/>
      <c r="L15" s="102"/>
    </row>
    <row r="16" spans="1:13" s="1154" customFormat="1" ht="17.25" customHeight="1">
      <c r="A16" s="58"/>
      <c r="B16" s="58"/>
      <c r="C16" s="58"/>
      <c r="D16" s="100"/>
      <c r="E16" s="100"/>
      <c r="F16" s="58"/>
      <c r="G16" s="61"/>
      <c r="H16" s="61"/>
      <c r="I16" s="102"/>
      <c r="J16" s="1977" t="s">
        <v>331</v>
      </c>
      <c r="K16" s="1977"/>
      <c r="L16" s="1977"/>
    </row>
    <row r="17" spans="1:12" s="1154" customFormat="1" ht="22.5" customHeight="1">
      <c r="A17" s="58"/>
      <c r="B17" s="58"/>
      <c r="C17" s="58"/>
      <c r="D17" s="100"/>
      <c r="E17" s="100"/>
      <c r="F17" s="58"/>
      <c r="G17" s="61"/>
      <c r="H17" s="61"/>
      <c r="I17" s="102"/>
      <c r="J17" s="1979" t="s">
        <v>332</v>
      </c>
      <c r="K17" s="1979"/>
      <c r="L17" s="1979"/>
    </row>
    <row r="18" spans="1:12" s="1154" customFormat="1" ht="47.25" customHeight="1">
      <c r="A18" s="58"/>
      <c r="B18" s="58"/>
      <c r="C18" s="58"/>
      <c r="D18" s="100"/>
      <c r="E18" s="100"/>
      <c r="F18" s="58"/>
      <c r="G18" s="61"/>
      <c r="H18" s="61"/>
      <c r="I18" s="102"/>
      <c r="J18" s="1977" t="s">
        <v>232</v>
      </c>
      <c r="K18" s="1977"/>
      <c r="L18" s="1977"/>
    </row>
    <row r="19" spans="1:12" s="1154" customFormat="1" ht="17.25" customHeight="1">
      <c r="A19" s="58"/>
      <c r="B19" s="58"/>
      <c r="C19" s="58"/>
      <c r="D19" s="100"/>
      <c r="E19" s="100"/>
      <c r="F19" s="58"/>
      <c r="G19" s="61"/>
      <c r="H19" s="61"/>
      <c r="I19" s="102"/>
      <c r="J19" s="1980" t="s">
        <v>333</v>
      </c>
      <c r="K19" s="1980"/>
      <c r="L19" s="1980"/>
    </row>
    <row r="20" spans="1:12" s="1154" customFormat="1" ht="21" customHeight="1">
      <c r="A20" s="58"/>
      <c r="B20" s="58"/>
      <c r="C20" s="58"/>
      <c r="D20" s="100"/>
      <c r="E20" s="100"/>
      <c r="F20" s="58"/>
      <c r="G20" s="61"/>
      <c r="H20" s="61"/>
      <c r="I20" s="102"/>
      <c r="J20" s="1977" t="s">
        <v>334</v>
      </c>
      <c r="K20" s="1977"/>
      <c r="L20" s="1977"/>
    </row>
    <row r="23" spans="1:12" s="1154" customFormat="1">
      <c r="A23" s="58"/>
      <c r="B23" s="58"/>
      <c r="C23" s="58"/>
      <c r="D23" s="100"/>
      <c r="E23" s="100"/>
      <c r="F23" s="58"/>
      <c r="G23" s="61"/>
      <c r="H23" s="61"/>
      <c r="I23" s="102">
        <v>37852306000</v>
      </c>
      <c r="J23" s="58"/>
      <c r="K23" s="58"/>
      <c r="L23" s="58"/>
    </row>
    <row r="24" spans="1:12" s="1154" customFormat="1">
      <c r="A24" s="58"/>
      <c r="B24" s="58"/>
      <c r="C24" s="58"/>
      <c r="D24" s="100"/>
      <c r="E24" s="100"/>
      <c r="F24" s="58"/>
      <c r="G24" s="61"/>
      <c r="H24" s="61"/>
      <c r="I24" s="102">
        <f>I23-I14</f>
        <v>37442006000</v>
      </c>
      <c r="J24" s="58"/>
      <c r="K24" s="58"/>
      <c r="L24" s="58"/>
    </row>
    <row r="34" spans="5:5">
      <c r="E34" s="100" t="s">
        <v>2270</v>
      </c>
    </row>
  </sheetData>
  <mergeCells count="26">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 ref="D8:E8"/>
    <mergeCell ref="D10:E10"/>
    <mergeCell ref="G10:G11"/>
    <mergeCell ref="D11:E11"/>
    <mergeCell ref="J19:L19"/>
    <mergeCell ref="J20:L20"/>
    <mergeCell ref="D12:E12"/>
    <mergeCell ref="D13:E13"/>
    <mergeCell ref="J16:L16"/>
    <mergeCell ref="J17:L17"/>
    <mergeCell ref="J18:L18"/>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5.xml><?xml version="1.0" encoding="utf-8"?>
<worksheet xmlns="http://schemas.openxmlformats.org/spreadsheetml/2006/main" xmlns:r="http://schemas.openxmlformats.org/officeDocument/2006/relationships">
  <sheetPr>
    <tabColor rgb="FFFFFF00"/>
  </sheetPr>
  <dimension ref="A1:U42"/>
  <sheetViews>
    <sheetView view="pageLayout" topLeftCell="B22" zoomScale="70" zoomScaleNormal="90" zoomScaleSheetLayoutView="100" zoomScalePageLayoutView="70" workbookViewId="0">
      <selection activeCell="E29" sqref="E29"/>
    </sheetView>
  </sheetViews>
  <sheetFormatPr defaultColWidth="6.85546875" defaultRowHeight="20.25"/>
  <cols>
    <col min="1" max="1" width="2.28515625" style="142" customWidth="1"/>
    <col min="2" max="3" width="7" style="142" customWidth="1"/>
    <col min="4" max="4" width="1.7109375" style="142" customWidth="1"/>
    <col min="5" max="5" width="0.7109375" style="142" customWidth="1"/>
    <col min="6" max="6" width="1" style="142" customWidth="1"/>
    <col min="7" max="9" width="1.7109375" style="142" customWidth="1"/>
    <col min="10" max="10" width="5" style="142" customWidth="1"/>
    <col min="11" max="11" width="31.28515625" style="142" customWidth="1"/>
    <col min="12" max="12" width="3" style="142" customWidth="1"/>
    <col min="13" max="13" width="37.140625" style="142" customWidth="1"/>
    <col min="14" max="14" width="13" style="144" bestFit="1" customWidth="1"/>
    <col min="15" max="15" width="14.140625" style="143" customWidth="1"/>
    <col min="16" max="16" width="28.7109375" style="143" customWidth="1"/>
    <col min="17" max="17" width="8.85546875" style="143" customWidth="1"/>
    <col min="18" max="18" width="13.7109375" style="142" customWidth="1"/>
    <col min="19" max="19" width="28.5703125" style="142" customWidth="1"/>
    <col min="20" max="20" width="30.7109375" style="142" bestFit="1" customWidth="1"/>
    <col min="21" max="21" width="12.140625" style="142" bestFit="1" customWidth="1"/>
    <col min="22" max="254" width="6.85546875" style="142"/>
    <col min="255" max="256" width="2.5703125" style="142" customWidth="1"/>
    <col min="257" max="257" width="7.42578125" style="142" customWidth="1"/>
    <col min="258" max="259" width="1.7109375" style="142" customWidth="1"/>
    <col min="260" max="260" width="0.7109375" style="142" customWidth="1"/>
    <col min="261" max="261" width="1" style="142" customWidth="1"/>
    <col min="262" max="264" width="1.7109375" style="142" customWidth="1"/>
    <col min="265" max="265" width="5" style="142" customWidth="1"/>
    <col min="266" max="266" width="24.85546875" style="142" customWidth="1"/>
    <col min="267" max="267" width="3" style="142" customWidth="1"/>
    <col min="268" max="268" width="41.140625" style="142" customWidth="1"/>
    <col min="269" max="269" width="6.28515625" style="142" customWidth="1"/>
    <col min="270" max="270" width="9.5703125" style="142" customWidth="1"/>
    <col min="271" max="271" width="17.85546875" style="142" customWidth="1"/>
    <col min="272" max="272" width="14.140625" style="142" customWidth="1"/>
    <col min="273" max="273" width="8.28515625" style="142" customWidth="1"/>
    <col min="274" max="274" width="10.28515625" style="142" customWidth="1"/>
    <col min="275" max="275" width="18.28515625" style="142" customWidth="1"/>
    <col min="276" max="276" width="12.7109375" style="142" bestFit="1" customWidth="1"/>
    <col min="277" max="277" width="12.140625" style="142" bestFit="1" customWidth="1"/>
    <col min="278" max="510" width="6.85546875" style="142"/>
    <col min="511" max="512" width="2.5703125" style="142" customWidth="1"/>
    <col min="513" max="513" width="7.42578125" style="142" customWidth="1"/>
    <col min="514" max="515" width="1.7109375" style="142" customWidth="1"/>
    <col min="516" max="516" width="0.7109375" style="142" customWidth="1"/>
    <col min="517" max="517" width="1" style="142" customWidth="1"/>
    <col min="518" max="520" width="1.7109375" style="142" customWidth="1"/>
    <col min="521" max="521" width="5" style="142" customWidth="1"/>
    <col min="522" max="522" width="24.85546875" style="142" customWidth="1"/>
    <col min="523" max="523" width="3" style="142" customWidth="1"/>
    <col min="524" max="524" width="41.140625" style="142" customWidth="1"/>
    <col min="525" max="525" width="6.28515625" style="142" customWidth="1"/>
    <col min="526" max="526" width="9.5703125" style="142" customWidth="1"/>
    <col min="527" max="527" width="17.85546875" style="142" customWidth="1"/>
    <col min="528" max="528" width="14.140625" style="142" customWidth="1"/>
    <col min="529" max="529" width="8.28515625" style="142" customWidth="1"/>
    <col min="530" max="530" width="10.28515625" style="142" customWidth="1"/>
    <col min="531" max="531" width="18.28515625" style="142" customWidth="1"/>
    <col min="532" max="532" width="12.7109375" style="142" bestFit="1" customWidth="1"/>
    <col min="533" max="533" width="12.140625" style="142" bestFit="1" customWidth="1"/>
    <col min="534" max="766" width="6.85546875" style="142"/>
    <col min="767" max="768" width="2.5703125" style="142" customWidth="1"/>
    <col min="769" max="769" width="7.42578125" style="142" customWidth="1"/>
    <col min="770" max="771" width="1.7109375" style="142" customWidth="1"/>
    <col min="772" max="772" width="0.7109375" style="142" customWidth="1"/>
    <col min="773" max="773" width="1" style="142" customWidth="1"/>
    <col min="774" max="776" width="1.7109375" style="142" customWidth="1"/>
    <col min="777" max="777" width="5" style="142" customWidth="1"/>
    <col min="778" max="778" width="24.85546875" style="142" customWidth="1"/>
    <col min="779" max="779" width="3" style="142" customWidth="1"/>
    <col min="780" max="780" width="41.140625" style="142" customWidth="1"/>
    <col min="781" max="781" width="6.28515625" style="142" customWidth="1"/>
    <col min="782" max="782" width="9.5703125" style="142" customWidth="1"/>
    <col min="783" max="783" width="17.85546875" style="142" customWidth="1"/>
    <col min="784" max="784" width="14.140625" style="142" customWidth="1"/>
    <col min="785" max="785" width="8.28515625" style="142" customWidth="1"/>
    <col min="786" max="786" width="10.28515625" style="142" customWidth="1"/>
    <col min="787" max="787" width="18.28515625" style="142" customWidth="1"/>
    <col min="788" max="788" width="12.7109375" style="142" bestFit="1" customWidth="1"/>
    <col min="789" max="789" width="12.140625" style="142" bestFit="1" customWidth="1"/>
    <col min="790" max="1022" width="6.85546875" style="142"/>
    <col min="1023" max="1024" width="2.5703125" style="142" customWidth="1"/>
    <col min="1025" max="1025" width="7.42578125" style="142" customWidth="1"/>
    <col min="1026" max="1027" width="1.7109375" style="142" customWidth="1"/>
    <col min="1028" max="1028" width="0.7109375" style="142" customWidth="1"/>
    <col min="1029" max="1029" width="1" style="142" customWidth="1"/>
    <col min="1030" max="1032" width="1.7109375" style="142" customWidth="1"/>
    <col min="1033" max="1033" width="5" style="142" customWidth="1"/>
    <col min="1034" max="1034" width="24.85546875" style="142" customWidth="1"/>
    <col min="1035" max="1035" width="3" style="142" customWidth="1"/>
    <col min="1036" max="1036" width="41.140625" style="142" customWidth="1"/>
    <col min="1037" max="1037" width="6.28515625" style="142" customWidth="1"/>
    <col min="1038" max="1038" width="9.5703125" style="142" customWidth="1"/>
    <col min="1039" max="1039" width="17.85546875" style="142" customWidth="1"/>
    <col min="1040" max="1040" width="14.140625" style="142" customWidth="1"/>
    <col min="1041" max="1041" width="8.28515625" style="142" customWidth="1"/>
    <col min="1042" max="1042" width="10.28515625" style="142" customWidth="1"/>
    <col min="1043" max="1043" width="18.28515625" style="142" customWidth="1"/>
    <col min="1044" max="1044" width="12.7109375" style="142" bestFit="1" customWidth="1"/>
    <col min="1045" max="1045" width="12.140625" style="142" bestFit="1" customWidth="1"/>
    <col min="1046" max="1278" width="6.85546875" style="142"/>
    <col min="1279" max="1280" width="2.5703125" style="142" customWidth="1"/>
    <col min="1281" max="1281" width="7.42578125" style="142" customWidth="1"/>
    <col min="1282" max="1283" width="1.7109375" style="142" customWidth="1"/>
    <col min="1284" max="1284" width="0.7109375" style="142" customWidth="1"/>
    <col min="1285" max="1285" width="1" style="142" customWidth="1"/>
    <col min="1286" max="1288" width="1.7109375" style="142" customWidth="1"/>
    <col min="1289" max="1289" width="5" style="142" customWidth="1"/>
    <col min="1290" max="1290" width="24.85546875" style="142" customWidth="1"/>
    <col min="1291" max="1291" width="3" style="142" customWidth="1"/>
    <col min="1292" max="1292" width="41.140625" style="142" customWidth="1"/>
    <col min="1293" max="1293" width="6.28515625" style="142" customWidth="1"/>
    <col min="1294" max="1294" width="9.5703125" style="142" customWidth="1"/>
    <col min="1295" max="1295" width="17.85546875" style="142" customWidth="1"/>
    <col min="1296" max="1296" width="14.140625" style="142" customWidth="1"/>
    <col min="1297" max="1297" width="8.28515625" style="142" customWidth="1"/>
    <col min="1298" max="1298" width="10.28515625" style="142" customWidth="1"/>
    <col min="1299" max="1299" width="18.28515625" style="142" customWidth="1"/>
    <col min="1300" max="1300" width="12.7109375" style="142" bestFit="1" customWidth="1"/>
    <col min="1301" max="1301" width="12.140625" style="142" bestFit="1" customWidth="1"/>
    <col min="1302" max="1534" width="6.85546875" style="142"/>
    <col min="1535" max="1536" width="2.5703125" style="142" customWidth="1"/>
    <col min="1537" max="1537" width="7.42578125" style="142" customWidth="1"/>
    <col min="1538" max="1539" width="1.7109375" style="142" customWidth="1"/>
    <col min="1540" max="1540" width="0.7109375" style="142" customWidth="1"/>
    <col min="1541" max="1541" width="1" style="142" customWidth="1"/>
    <col min="1542" max="1544" width="1.7109375" style="142" customWidth="1"/>
    <col min="1545" max="1545" width="5" style="142" customWidth="1"/>
    <col min="1546" max="1546" width="24.85546875" style="142" customWidth="1"/>
    <col min="1547" max="1547" width="3" style="142" customWidth="1"/>
    <col min="1548" max="1548" width="41.140625" style="142" customWidth="1"/>
    <col min="1549" max="1549" width="6.28515625" style="142" customWidth="1"/>
    <col min="1550" max="1550" width="9.5703125" style="142" customWidth="1"/>
    <col min="1551" max="1551" width="17.85546875" style="142" customWidth="1"/>
    <col min="1552" max="1552" width="14.140625" style="142" customWidth="1"/>
    <col min="1553" max="1553" width="8.28515625" style="142" customWidth="1"/>
    <col min="1554" max="1554" width="10.28515625" style="142" customWidth="1"/>
    <col min="1555" max="1555" width="18.28515625" style="142" customWidth="1"/>
    <col min="1556" max="1556" width="12.7109375" style="142" bestFit="1" customWidth="1"/>
    <col min="1557" max="1557" width="12.140625" style="142" bestFit="1" customWidth="1"/>
    <col min="1558" max="1790" width="6.85546875" style="142"/>
    <col min="1791" max="1792" width="2.5703125" style="142" customWidth="1"/>
    <col min="1793" max="1793" width="7.42578125" style="142" customWidth="1"/>
    <col min="1794" max="1795" width="1.7109375" style="142" customWidth="1"/>
    <col min="1796" max="1796" width="0.7109375" style="142" customWidth="1"/>
    <col min="1797" max="1797" width="1" style="142" customWidth="1"/>
    <col min="1798" max="1800" width="1.7109375" style="142" customWidth="1"/>
    <col min="1801" max="1801" width="5" style="142" customWidth="1"/>
    <col min="1802" max="1802" width="24.85546875" style="142" customWidth="1"/>
    <col min="1803" max="1803" width="3" style="142" customWidth="1"/>
    <col min="1804" max="1804" width="41.140625" style="142" customWidth="1"/>
    <col min="1805" max="1805" width="6.28515625" style="142" customWidth="1"/>
    <col min="1806" max="1806" width="9.5703125" style="142" customWidth="1"/>
    <col min="1807" max="1807" width="17.85546875" style="142" customWidth="1"/>
    <col min="1808" max="1808" width="14.140625" style="142" customWidth="1"/>
    <col min="1809" max="1809" width="8.28515625" style="142" customWidth="1"/>
    <col min="1810" max="1810" width="10.28515625" style="142" customWidth="1"/>
    <col min="1811" max="1811" width="18.28515625" style="142" customWidth="1"/>
    <col min="1812" max="1812" width="12.7109375" style="142" bestFit="1" customWidth="1"/>
    <col min="1813" max="1813" width="12.140625" style="142" bestFit="1" customWidth="1"/>
    <col min="1814" max="2046" width="6.85546875" style="142"/>
    <col min="2047" max="2048" width="2.5703125" style="142" customWidth="1"/>
    <col min="2049" max="2049" width="7.42578125" style="142" customWidth="1"/>
    <col min="2050" max="2051" width="1.7109375" style="142" customWidth="1"/>
    <col min="2052" max="2052" width="0.7109375" style="142" customWidth="1"/>
    <col min="2053" max="2053" width="1" style="142" customWidth="1"/>
    <col min="2054" max="2056" width="1.7109375" style="142" customWidth="1"/>
    <col min="2057" max="2057" width="5" style="142" customWidth="1"/>
    <col min="2058" max="2058" width="24.85546875" style="142" customWidth="1"/>
    <col min="2059" max="2059" width="3" style="142" customWidth="1"/>
    <col min="2060" max="2060" width="41.140625" style="142" customWidth="1"/>
    <col min="2061" max="2061" width="6.28515625" style="142" customWidth="1"/>
    <col min="2062" max="2062" width="9.5703125" style="142" customWidth="1"/>
    <col min="2063" max="2063" width="17.85546875" style="142" customWidth="1"/>
    <col min="2064" max="2064" width="14.140625" style="142" customWidth="1"/>
    <col min="2065" max="2065" width="8.28515625" style="142" customWidth="1"/>
    <col min="2066" max="2066" width="10.28515625" style="142" customWidth="1"/>
    <col min="2067" max="2067" width="18.28515625" style="142" customWidth="1"/>
    <col min="2068" max="2068" width="12.7109375" style="142" bestFit="1" customWidth="1"/>
    <col min="2069" max="2069" width="12.140625" style="142" bestFit="1" customWidth="1"/>
    <col min="2070" max="2302" width="6.85546875" style="142"/>
    <col min="2303" max="2304" width="2.5703125" style="142" customWidth="1"/>
    <col min="2305" max="2305" width="7.42578125" style="142" customWidth="1"/>
    <col min="2306" max="2307" width="1.7109375" style="142" customWidth="1"/>
    <col min="2308" max="2308" width="0.7109375" style="142" customWidth="1"/>
    <col min="2309" max="2309" width="1" style="142" customWidth="1"/>
    <col min="2310" max="2312" width="1.7109375" style="142" customWidth="1"/>
    <col min="2313" max="2313" width="5" style="142" customWidth="1"/>
    <col min="2314" max="2314" width="24.85546875" style="142" customWidth="1"/>
    <col min="2315" max="2315" width="3" style="142" customWidth="1"/>
    <col min="2316" max="2316" width="41.140625" style="142" customWidth="1"/>
    <col min="2317" max="2317" width="6.28515625" style="142" customWidth="1"/>
    <col min="2318" max="2318" width="9.5703125" style="142" customWidth="1"/>
    <col min="2319" max="2319" width="17.85546875" style="142" customWidth="1"/>
    <col min="2320" max="2320" width="14.140625" style="142" customWidth="1"/>
    <col min="2321" max="2321" width="8.28515625" style="142" customWidth="1"/>
    <col min="2322" max="2322" width="10.28515625" style="142" customWidth="1"/>
    <col min="2323" max="2323" width="18.28515625" style="142" customWidth="1"/>
    <col min="2324" max="2324" width="12.7109375" style="142" bestFit="1" customWidth="1"/>
    <col min="2325" max="2325" width="12.140625" style="142" bestFit="1" customWidth="1"/>
    <col min="2326" max="2558" width="6.85546875" style="142"/>
    <col min="2559" max="2560" width="2.5703125" style="142" customWidth="1"/>
    <col min="2561" max="2561" width="7.42578125" style="142" customWidth="1"/>
    <col min="2562" max="2563" width="1.7109375" style="142" customWidth="1"/>
    <col min="2564" max="2564" width="0.7109375" style="142" customWidth="1"/>
    <col min="2565" max="2565" width="1" style="142" customWidth="1"/>
    <col min="2566" max="2568" width="1.7109375" style="142" customWidth="1"/>
    <col min="2569" max="2569" width="5" style="142" customWidth="1"/>
    <col min="2570" max="2570" width="24.85546875" style="142" customWidth="1"/>
    <col min="2571" max="2571" width="3" style="142" customWidth="1"/>
    <col min="2572" max="2572" width="41.140625" style="142" customWidth="1"/>
    <col min="2573" max="2573" width="6.28515625" style="142" customWidth="1"/>
    <col min="2574" max="2574" width="9.5703125" style="142" customWidth="1"/>
    <col min="2575" max="2575" width="17.85546875" style="142" customWidth="1"/>
    <col min="2576" max="2576" width="14.140625" style="142" customWidth="1"/>
    <col min="2577" max="2577" width="8.28515625" style="142" customWidth="1"/>
    <col min="2578" max="2578" width="10.28515625" style="142" customWidth="1"/>
    <col min="2579" max="2579" width="18.28515625" style="142" customWidth="1"/>
    <col min="2580" max="2580" width="12.7109375" style="142" bestFit="1" customWidth="1"/>
    <col min="2581" max="2581" width="12.140625" style="142" bestFit="1" customWidth="1"/>
    <col min="2582" max="2814" width="6.85546875" style="142"/>
    <col min="2815" max="2816" width="2.5703125" style="142" customWidth="1"/>
    <col min="2817" max="2817" width="7.42578125" style="142" customWidth="1"/>
    <col min="2818" max="2819" width="1.7109375" style="142" customWidth="1"/>
    <col min="2820" max="2820" width="0.7109375" style="142" customWidth="1"/>
    <col min="2821" max="2821" width="1" style="142" customWidth="1"/>
    <col min="2822" max="2824" width="1.7109375" style="142" customWidth="1"/>
    <col min="2825" max="2825" width="5" style="142" customWidth="1"/>
    <col min="2826" max="2826" width="24.85546875" style="142" customWidth="1"/>
    <col min="2827" max="2827" width="3" style="142" customWidth="1"/>
    <col min="2828" max="2828" width="41.140625" style="142" customWidth="1"/>
    <col min="2829" max="2829" width="6.28515625" style="142" customWidth="1"/>
    <col min="2830" max="2830" width="9.5703125" style="142" customWidth="1"/>
    <col min="2831" max="2831" width="17.85546875" style="142" customWidth="1"/>
    <col min="2832" max="2832" width="14.140625" style="142" customWidth="1"/>
    <col min="2833" max="2833" width="8.28515625" style="142" customWidth="1"/>
    <col min="2834" max="2834" width="10.28515625" style="142" customWidth="1"/>
    <col min="2835" max="2835" width="18.28515625" style="142" customWidth="1"/>
    <col min="2836" max="2836" width="12.7109375" style="142" bestFit="1" customWidth="1"/>
    <col min="2837" max="2837" width="12.140625" style="142" bestFit="1" customWidth="1"/>
    <col min="2838" max="3070" width="6.85546875" style="142"/>
    <col min="3071" max="3072" width="2.5703125" style="142" customWidth="1"/>
    <col min="3073" max="3073" width="7.42578125" style="142" customWidth="1"/>
    <col min="3074" max="3075" width="1.7109375" style="142" customWidth="1"/>
    <col min="3076" max="3076" width="0.7109375" style="142" customWidth="1"/>
    <col min="3077" max="3077" width="1" style="142" customWidth="1"/>
    <col min="3078" max="3080" width="1.7109375" style="142" customWidth="1"/>
    <col min="3081" max="3081" width="5" style="142" customWidth="1"/>
    <col min="3082" max="3082" width="24.85546875" style="142" customWidth="1"/>
    <col min="3083" max="3083" width="3" style="142" customWidth="1"/>
    <col min="3084" max="3084" width="41.140625" style="142" customWidth="1"/>
    <col min="3085" max="3085" width="6.28515625" style="142" customWidth="1"/>
    <col min="3086" max="3086" width="9.5703125" style="142" customWidth="1"/>
    <col min="3087" max="3087" width="17.85546875" style="142" customWidth="1"/>
    <col min="3088" max="3088" width="14.140625" style="142" customWidth="1"/>
    <col min="3089" max="3089" width="8.28515625" style="142" customWidth="1"/>
    <col min="3090" max="3090" width="10.28515625" style="142" customWidth="1"/>
    <col min="3091" max="3091" width="18.28515625" style="142" customWidth="1"/>
    <col min="3092" max="3092" width="12.7109375" style="142" bestFit="1" customWidth="1"/>
    <col min="3093" max="3093" width="12.140625" style="142" bestFit="1" customWidth="1"/>
    <col min="3094" max="3326" width="6.85546875" style="142"/>
    <col min="3327" max="3328" width="2.5703125" style="142" customWidth="1"/>
    <col min="3329" max="3329" width="7.42578125" style="142" customWidth="1"/>
    <col min="3330" max="3331" width="1.7109375" style="142" customWidth="1"/>
    <col min="3332" max="3332" width="0.7109375" style="142" customWidth="1"/>
    <col min="3333" max="3333" width="1" style="142" customWidth="1"/>
    <col min="3334" max="3336" width="1.7109375" style="142" customWidth="1"/>
    <col min="3337" max="3337" width="5" style="142" customWidth="1"/>
    <col min="3338" max="3338" width="24.85546875" style="142" customWidth="1"/>
    <col min="3339" max="3339" width="3" style="142" customWidth="1"/>
    <col min="3340" max="3340" width="41.140625" style="142" customWidth="1"/>
    <col min="3341" max="3341" width="6.28515625" style="142" customWidth="1"/>
    <col min="3342" max="3342" width="9.5703125" style="142" customWidth="1"/>
    <col min="3343" max="3343" width="17.85546875" style="142" customWidth="1"/>
    <col min="3344" max="3344" width="14.140625" style="142" customWidth="1"/>
    <col min="3345" max="3345" width="8.28515625" style="142" customWidth="1"/>
    <col min="3346" max="3346" width="10.28515625" style="142" customWidth="1"/>
    <col min="3347" max="3347" width="18.28515625" style="142" customWidth="1"/>
    <col min="3348" max="3348" width="12.7109375" style="142" bestFit="1" customWidth="1"/>
    <col min="3349" max="3349" width="12.140625" style="142" bestFit="1" customWidth="1"/>
    <col min="3350" max="3582" width="6.85546875" style="142"/>
    <col min="3583" max="3584" width="2.5703125" style="142" customWidth="1"/>
    <col min="3585" max="3585" width="7.42578125" style="142" customWidth="1"/>
    <col min="3586" max="3587" width="1.7109375" style="142" customWidth="1"/>
    <col min="3588" max="3588" width="0.7109375" style="142" customWidth="1"/>
    <col min="3589" max="3589" width="1" style="142" customWidth="1"/>
    <col min="3590" max="3592" width="1.7109375" style="142" customWidth="1"/>
    <col min="3593" max="3593" width="5" style="142" customWidth="1"/>
    <col min="3594" max="3594" width="24.85546875" style="142" customWidth="1"/>
    <col min="3595" max="3595" width="3" style="142" customWidth="1"/>
    <col min="3596" max="3596" width="41.140625" style="142" customWidth="1"/>
    <col min="3597" max="3597" width="6.28515625" style="142" customWidth="1"/>
    <col min="3598" max="3598" width="9.5703125" style="142" customWidth="1"/>
    <col min="3599" max="3599" width="17.85546875" style="142" customWidth="1"/>
    <col min="3600" max="3600" width="14.140625" style="142" customWidth="1"/>
    <col min="3601" max="3601" width="8.28515625" style="142" customWidth="1"/>
    <col min="3602" max="3602" width="10.28515625" style="142" customWidth="1"/>
    <col min="3603" max="3603" width="18.28515625" style="142" customWidth="1"/>
    <col min="3604" max="3604" width="12.7109375" style="142" bestFit="1" customWidth="1"/>
    <col min="3605" max="3605" width="12.140625" style="142" bestFit="1" customWidth="1"/>
    <col min="3606" max="3838" width="6.85546875" style="142"/>
    <col min="3839" max="3840" width="2.5703125" style="142" customWidth="1"/>
    <col min="3841" max="3841" width="7.42578125" style="142" customWidth="1"/>
    <col min="3842" max="3843" width="1.7109375" style="142" customWidth="1"/>
    <col min="3844" max="3844" width="0.7109375" style="142" customWidth="1"/>
    <col min="3845" max="3845" width="1" style="142" customWidth="1"/>
    <col min="3846" max="3848" width="1.7109375" style="142" customWidth="1"/>
    <col min="3849" max="3849" width="5" style="142" customWidth="1"/>
    <col min="3850" max="3850" width="24.85546875" style="142" customWidth="1"/>
    <col min="3851" max="3851" width="3" style="142" customWidth="1"/>
    <col min="3852" max="3852" width="41.140625" style="142" customWidth="1"/>
    <col min="3853" max="3853" width="6.28515625" style="142" customWidth="1"/>
    <col min="3854" max="3854" width="9.5703125" style="142" customWidth="1"/>
    <col min="3855" max="3855" width="17.85546875" style="142" customWidth="1"/>
    <col min="3856" max="3856" width="14.140625" style="142" customWidth="1"/>
    <col min="3857" max="3857" width="8.28515625" style="142" customWidth="1"/>
    <col min="3858" max="3858" width="10.28515625" style="142" customWidth="1"/>
    <col min="3859" max="3859" width="18.28515625" style="142" customWidth="1"/>
    <col min="3860" max="3860" width="12.7109375" style="142" bestFit="1" customWidth="1"/>
    <col min="3861" max="3861" width="12.140625" style="142" bestFit="1" customWidth="1"/>
    <col min="3862" max="4094" width="6.85546875" style="142"/>
    <col min="4095" max="4096" width="2.5703125" style="142" customWidth="1"/>
    <col min="4097" max="4097" width="7.42578125" style="142" customWidth="1"/>
    <col min="4098" max="4099" width="1.7109375" style="142" customWidth="1"/>
    <col min="4100" max="4100" width="0.7109375" style="142" customWidth="1"/>
    <col min="4101" max="4101" width="1" style="142" customWidth="1"/>
    <col min="4102" max="4104" width="1.7109375" style="142" customWidth="1"/>
    <col min="4105" max="4105" width="5" style="142" customWidth="1"/>
    <col min="4106" max="4106" width="24.85546875" style="142" customWidth="1"/>
    <col min="4107" max="4107" width="3" style="142" customWidth="1"/>
    <col min="4108" max="4108" width="41.140625" style="142" customWidth="1"/>
    <col min="4109" max="4109" width="6.28515625" style="142" customWidth="1"/>
    <col min="4110" max="4110" width="9.5703125" style="142" customWidth="1"/>
    <col min="4111" max="4111" width="17.85546875" style="142" customWidth="1"/>
    <col min="4112" max="4112" width="14.140625" style="142" customWidth="1"/>
    <col min="4113" max="4113" width="8.28515625" style="142" customWidth="1"/>
    <col min="4114" max="4114" width="10.28515625" style="142" customWidth="1"/>
    <col min="4115" max="4115" width="18.28515625" style="142" customWidth="1"/>
    <col min="4116" max="4116" width="12.7109375" style="142" bestFit="1" customWidth="1"/>
    <col min="4117" max="4117" width="12.140625" style="142" bestFit="1" customWidth="1"/>
    <col min="4118" max="4350" width="6.85546875" style="142"/>
    <col min="4351" max="4352" width="2.5703125" style="142" customWidth="1"/>
    <col min="4353" max="4353" width="7.42578125" style="142" customWidth="1"/>
    <col min="4354" max="4355" width="1.7109375" style="142" customWidth="1"/>
    <col min="4356" max="4356" width="0.7109375" style="142" customWidth="1"/>
    <col min="4357" max="4357" width="1" style="142" customWidth="1"/>
    <col min="4358" max="4360" width="1.7109375" style="142" customWidth="1"/>
    <col min="4361" max="4361" width="5" style="142" customWidth="1"/>
    <col min="4362" max="4362" width="24.85546875" style="142" customWidth="1"/>
    <col min="4363" max="4363" width="3" style="142" customWidth="1"/>
    <col min="4364" max="4364" width="41.140625" style="142" customWidth="1"/>
    <col min="4365" max="4365" width="6.28515625" style="142" customWidth="1"/>
    <col min="4366" max="4366" width="9.5703125" style="142" customWidth="1"/>
    <col min="4367" max="4367" width="17.85546875" style="142" customWidth="1"/>
    <col min="4368" max="4368" width="14.140625" style="142" customWidth="1"/>
    <col min="4369" max="4369" width="8.28515625" style="142" customWidth="1"/>
    <col min="4370" max="4370" width="10.28515625" style="142" customWidth="1"/>
    <col min="4371" max="4371" width="18.28515625" style="142" customWidth="1"/>
    <col min="4372" max="4372" width="12.7109375" style="142" bestFit="1" customWidth="1"/>
    <col min="4373" max="4373" width="12.140625" style="142" bestFit="1" customWidth="1"/>
    <col min="4374" max="4606" width="6.85546875" style="142"/>
    <col min="4607" max="4608" width="2.5703125" style="142" customWidth="1"/>
    <col min="4609" max="4609" width="7.42578125" style="142" customWidth="1"/>
    <col min="4610" max="4611" width="1.7109375" style="142" customWidth="1"/>
    <col min="4612" max="4612" width="0.7109375" style="142" customWidth="1"/>
    <col min="4613" max="4613" width="1" style="142" customWidth="1"/>
    <col min="4614" max="4616" width="1.7109375" style="142" customWidth="1"/>
    <col min="4617" max="4617" width="5" style="142" customWidth="1"/>
    <col min="4618" max="4618" width="24.85546875" style="142" customWidth="1"/>
    <col min="4619" max="4619" width="3" style="142" customWidth="1"/>
    <col min="4620" max="4620" width="41.140625" style="142" customWidth="1"/>
    <col min="4621" max="4621" width="6.28515625" style="142" customWidth="1"/>
    <col min="4622" max="4622" width="9.5703125" style="142" customWidth="1"/>
    <col min="4623" max="4623" width="17.85546875" style="142" customWidth="1"/>
    <col min="4624" max="4624" width="14.140625" style="142" customWidth="1"/>
    <col min="4625" max="4625" width="8.28515625" style="142" customWidth="1"/>
    <col min="4626" max="4626" width="10.28515625" style="142" customWidth="1"/>
    <col min="4627" max="4627" width="18.28515625" style="142" customWidth="1"/>
    <col min="4628" max="4628" width="12.7109375" style="142" bestFit="1" customWidth="1"/>
    <col min="4629" max="4629" width="12.140625" style="142" bestFit="1" customWidth="1"/>
    <col min="4630" max="4862" width="6.85546875" style="142"/>
    <col min="4863" max="4864" width="2.5703125" style="142" customWidth="1"/>
    <col min="4865" max="4865" width="7.42578125" style="142" customWidth="1"/>
    <col min="4866" max="4867" width="1.7109375" style="142" customWidth="1"/>
    <col min="4868" max="4868" width="0.7109375" style="142" customWidth="1"/>
    <col min="4869" max="4869" width="1" style="142" customWidth="1"/>
    <col min="4870" max="4872" width="1.7109375" style="142" customWidth="1"/>
    <col min="4873" max="4873" width="5" style="142" customWidth="1"/>
    <col min="4874" max="4874" width="24.85546875" style="142" customWidth="1"/>
    <col min="4875" max="4875" width="3" style="142" customWidth="1"/>
    <col min="4876" max="4876" width="41.140625" style="142" customWidth="1"/>
    <col min="4877" max="4877" width="6.28515625" style="142" customWidth="1"/>
    <col min="4878" max="4878" width="9.5703125" style="142" customWidth="1"/>
    <col min="4879" max="4879" width="17.85546875" style="142" customWidth="1"/>
    <col min="4880" max="4880" width="14.140625" style="142" customWidth="1"/>
    <col min="4881" max="4881" width="8.28515625" style="142" customWidth="1"/>
    <col min="4882" max="4882" width="10.28515625" style="142" customWidth="1"/>
    <col min="4883" max="4883" width="18.28515625" style="142" customWidth="1"/>
    <col min="4884" max="4884" width="12.7109375" style="142" bestFit="1" customWidth="1"/>
    <col min="4885" max="4885" width="12.140625" style="142" bestFit="1" customWidth="1"/>
    <col min="4886" max="5118" width="6.85546875" style="142"/>
    <col min="5119" max="5120" width="2.5703125" style="142" customWidth="1"/>
    <col min="5121" max="5121" width="7.42578125" style="142" customWidth="1"/>
    <col min="5122" max="5123" width="1.7109375" style="142" customWidth="1"/>
    <col min="5124" max="5124" width="0.7109375" style="142" customWidth="1"/>
    <col min="5125" max="5125" width="1" style="142" customWidth="1"/>
    <col min="5126" max="5128" width="1.7109375" style="142" customWidth="1"/>
    <col min="5129" max="5129" width="5" style="142" customWidth="1"/>
    <col min="5130" max="5130" width="24.85546875" style="142" customWidth="1"/>
    <col min="5131" max="5131" width="3" style="142" customWidth="1"/>
    <col min="5132" max="5132" width="41.140625" style="142" customWidth="1"/>
    <col min="5133" max="5133" width="6.28515625" style="142" customWidth="1"/>
    <col min="5134" max="5134" width="9.5703125" style="142" customWidth="1"/>
    <col min="5135" max="5135" width="17.85546875" style="142" customWidth="1"/>
    <col min="5136" max="5136" width="14.140625" style="142" customWidth="1"/>
    <col min="5137" max="5137" width="8.28515625" style="142" customWidth="1"/>
    <col min="5138" max="5138" width="10.28515625" style="142" customWidth="1"/>
    <col min="5139" max="5139" width="18.28515625" style="142" customWidth="1"/>
    <col min="5140" max="5140" width="12.7109375" style="142" bestFit="1" customWidth="1"/>
    <col min="5141" max="5141" width="12.140625" style="142" bestFit="1" customWidth="1"/>
    <col min="5142" max="5374" width="6.85546875" style="142"/>
    <col min="5375" max="5376" width="2.5703125" style="142" customWidth="1"/>
    <col min="5377" max="5377" width="7.42578125" style="142" customWidth="1"/>
    <col min="5378" max="5379" width="1.7109375" style="142" customWidth="1"/>
    <col min="5380" max="5380" width="0.7109375" style="142" customWidth="1"/>
    <col min="5381" max="5381" width="1" style="142" customWidth="1"/>
    <col min="5382" max="5384" width="1.7109375" style="142" customWidth="1"/>
    <col min="5385" max="5385" width="5" style="142" customWidth="1"/>
    <col min="5386" max="5386" width="24.85546875" style="142" customWidth="1"/>
    <col min="5387" max="5387" width="3" style="142" customWidth="1"/>
    <col min="5388" max="5388" width="41.140625" style="142" customWidth="1"/>
    <col min="5389" max="5389" width="6.28515625" style="142" customWidth="1"/>
    <col min="5390" max="5390" width="9.5703125" style="142" customWidth="1"/>
    <col min="5391" max="5391" width="17.85546875" style="142" customWidth="1"/>
    <col min="5392" max="5392" width="14.140625" style="142" customWidth="1"/>
    <col min="5393" max="5393" width="8.28515625" style="142" customWidth="1"/>
    <col min="5394" max="5394" width="10.28515625" style="142" customWidth="1"/>
    <col min="5395" max="5395" width="18.28515625" style="142" customWidth="1"/>
    <col min="5396" max="5396" width="12.7109375" style="142" bestFit="1" customWidth="1"/>
    <col min="5397" max="5397" width="12.140625" style="142" bestFit="1" customWidth="1"/>
    <col min="5398" max="5630" width="6.85546875" style="142"/>
    <col min="5631" max="5632" width="2.5703125" style="142" customWidth="1"/>
    <col min="5633" max="5633" width="7.42578125" style="142" customWidth="1"/>
    <col min="5634" max="5635" width="1.7109375" style="142" customWidth="1"/>
    <col min="5636" max="5636" width="0.7109375" style="142" customWidth="1"/>
    <col min="5637" max="5637" width="1" style="142" customWidth="1"/>
    <col min="5638" max="5640" width="1.7109375" style="142" customWidth="1"/>
    <col min="5641" max="5641" width="5" style="142" customWidth="1"/>
    <col min="5642" max="5642" width="24.85546875" style="142" customWidth="1"/>
    <col min="5643" max="5643" width="3" style="142" customWidth="1"/>
    <col min="5644" max="5644" width="41.140625" style="142" customWidth="1"/>
    <col min="5645" max="5645" width="6.28515625" style="142" customWidth="1"/>
    <col min="5646" max="5646" width="9.5703125" style="142" customWidth="1"/>
    <col min="5647" max="5647" width="17.85546875" style="142" customWidth="1"/>
    <col min="5648" max="5648" width="14.140625" style="142" customWidth="1"/>
    <col min="5649" max="5649" width="8.28515625" style="142" customWidth="1"/>
    <col min="5650" max="5650" width="10.28515625" style="142" customWidth="1"/>
    <col min="5651" max="5651" width="18.28515625" style="142" customWidth="1"/>
    <col min="5652" max="5652" width="12.7109375" style="142" bestFit="1" customWidth="1"/>
    <col min="5653" max="5653" width="12.140625" style="142" bestFit="1" customWidth="1"/>
    <col min="5654" max="5886" width="6.85546875" style="142"/>
    <col min="5887" max="5888" width="2.5703125" style="142" customWidth="1"/>
    <col min="5889" max="5889" width="7.42578125" style="142" customWidth="1"/>
    <col min="5890" max="5891" width="1.7109375" style="142" customWidth="1"/>
    <col min="5892" max="5892" width="0.7109375" style="142" customWidth="1"/>
    <col min="5893" max="5893" width="1" style="142" customWidth="1"/>
    <col min="5894" max="5896" width="1.7109375" style="142" customWidth="1"/>
    <col min="5897" max="5897" width="5" style="142" customWidth="1"/>
    <col min="5898" max="5898" width="24.85546875" style="142" customWidth="1"/>
    <col min="5899" max="5899" width="3" style="142" customWidth="1"/>
    <col min="5900" max="5900" width="41.140625" style="142" customWidth="1"/>
    <col min="5901" max="5901" width="6.28515625" style="142" customWidth="1"/>
    <col min="5902" max="5902" width="9.5703125" style="142" customWidth="1"/>
    <col min="5903" max="5903" width="17.85546875" style="142" customWidth="1"/>
    <col min="5904" max="5904" width="14.140625" style="142" customWidth="1"/>
    <col min="5905" max="5905" width="8.28515625" style="142" customWidth="1"/>
    <col min="5906" max="5906" width="10.28515625" style="142" customWidth="1"/>
    <col min="5907" max="5907" width="18.28515625" style="142" customWidth="1"/>
    <col min="5908" max="5908" width="12.7109375" style="142" bestFit="1" customWidth="1"/>
    <col min="5909" max="5909" width="12.140625" style="142" bestFit="1" customWidth="1"/>
    <col min="5910" max="6142" width="6.85546875" style="142"/>
    <col min="6143" max="6144" width="2.5703125" style="142" customWidth="1"/>
    <col min="6145" max="6145" width="7.42578125" style="142" customWidth="1"/>
    <col min="6146" max="6147" width="1.7109375" style="142" customWidth="1"/>
    <col min="6148" max="6148" width="0.7109375" style="142" customWidth="1"/>
    <col min="6149" max="6149" width="1" style="142" customWidth="1"/>
    <col min="6150" max="6152" width="1.7109375" style="142" customWidth="1"/>
    <col min="6153" max="6153" width="5" style="142" customWidth="1"/>
    <col min="6154" max="6154" width="24.85546875" style="142" customWidth="1"/>
    <col min="6155" max="6155" width="3" style="142" customWidth="1"/>
    <col min="6156" max="6156" width="41.140625" style="142" customWidth="1"/>
    <col min="6157" max="6157" width="6.28515625" style="142" customWidth="1"/>
    <col min="6158" max="6158" width="9.5703125" style="142" customWidth="1"/>
    <col min="6159" max="6159" width="17.85546875" style="142" customWidth="1"/>
    <col min="6160" max="6160" width="14.140625" style="142" customWidth="1"/>
    <col min="6161" max="6161" width="8.28515625" style="142" customWidth="1"/>
    <col min="6162" max="6162" width="10.28515625" style="142" customWidth="1"/>
    <col min="6163" max="6163" width="18.28515625" style="142" customWidth="1"/>
    <col min="6164" max="6164" width="12.7109375" style="142" bestFit="1" customWidth="1"/>
    <col min="6165" max="6165" width="12.140625" style="142" bestFit="1" customWidth="1"/>
    <col min="6166" max="6398" width="6.85546875" style="142"/>
    <col min="6399" max="6400" width="2.5703125" style="142" customWidth="1"/>
    <col min="6401" max="6401" width="7.42578125" style="142" customWidth="1"/>
    <col min="6402" max="6403" width="1.7109375" style="142" customWidth="1"/>
    <col min="6404" max="6404" width="0.7109375" style="142" customWidth="1"/>
    <col min="6405" max="6405" width="1" style="142" customWidth="1"/>
    <col min="6406" max="6408" width="1.7109375" style="142" customWidth="1"/>
    <col min="6409" max="6409" width="5" style="142" customWidth="1"/>
    <col min="6410" max="6410" width="24.85546875" style="142" customWidth="1"/>
    <col min="6411" max="6411" width="3" style="142" customWidth="1"/>
    <col min="6412" max="6412" width="41.140625" style="142" customWidth="1"/>
    <col min="6413" max="6413" width="6.28515625" style="142" customWidth="1"/>
    <col min="6414" max="6414" width="9.5703125" style="142" customWidth="1"/>
    <col min="6415" max="6415" width="17.85546875" style="142" customWidth="1"/>
    <col min="6416" max="6416" width="14.140625" style="142" customWidth="1"/>
    <col min="6417" max="6417" width="8.28515625" style="142" customWidth="1"/>
    <col min="6418" max="6418" width="10.28515625" style="142" customWidth="1"/>
    <col min="6419" max="6419" width="18.28515625" style="142" customWidth="1"/>
    <col min="6420" max="6420" width="12.7109375" style="142" bestFit="1" customWidth="1"/>
    <col min="6421" max="6421" width="12.140625" style="142" bestFit="1" customWidth="1"/>
    <col min="6422" max="6654" width="6.85546875" style="142"/>
    <col min="6655" max="6656" width="2.5703125" style="142" customWidth="1"/>
    <col min="6657" max="6657" width="7.42578125" style="142" customWidth="1"/>
    <col min="6658" max="6659" width="1.7109375" style="142" customWidth="1"/>
    <col min="6660" max="6660" width="0.7109375" style="142" customWidth="1"/>
    <col min="6661" max="6661" width="1" style="142" customWidth="1"/>
    <col min="6662" max="6664" width="1.7109375" style="142" customWidth="1"/>
    <col min="6665" max="6665" width="5" style="142" customWidth="1"/>
    <col min="6666" max="6666" width="24.85546875" style="142" customWidth="1"/>
    <col min="6667" max="6667" width="3" style="142" customWidth="1"/>
    <col min="6668" max="6668" width="41.140625" style="142" customWidth="1"/>
    <col min="6669" max="6669" width="6.28515625" style="142" customWidth="1"/>
    <col min="6670" max="6670" width="9.5703125" style="142" customWidth="1"/>
    <col min="6671" max="6671" width="17.85546875" style="142" customWidth="1"/>
    <col min="6672" max="6672" width="14.140625" style="142" customWidth="1"/>
    <col min="6673" max="6673" width="8.28515625" style="142" customWidth="1"/>
    <col min="6674" max="6674" width="10.28515625" style="142" customWidth="1"/>
    <col min="6675" max="6675" width="18.28515625" style="142" customWidth="1"/>
    <col min="6676" max="6676" width="12.7109375" style="142" bestFit="1" customWidth="1"/>
    <col min="6677" max="6677" width="12.140625" style="142" bestFit="1" customWidth="1"/>
    <col min="6678" max="6910" width="6.85546875" style="142"/>
    <col min="6911" max="6912" width="2.5703125" style="142" customWidth="1"/>
    <col min="6913" max="6913" width="7.42578125" style="142" customWidth="1"/>
    <col min="6914" max="6915" width="1.7109375" style="142" customWidth="1"/>
    <col min="6916" max="6916" width="0.7109375" style="142" customWidth="1"/>
    <col min="6917" max="6917" width="1" style="142" customWidth="1"/>
    <col min="6918" max="6920" width="1.7109375" style="142" customWidth="1"/>
    <col min="6921" max="6921" width="5" style="142" customWidth="1"/>
    <col min="6922" max="6922" width="24.85546875" style="142" customWidth="1"/>
    <col min="6923" max="6923" width="3" style="142" customWidth="1"/>
    <col min="6924" max="6924" width="41.140625" style="142" customWidth="1"/>
    <col min="6925" max="6925" width="6.28515625" style="142" customWidth="1"/>
    <col min="6926" max="6926" width="9.5703125" style="142" customWidth="1"/>
    <col min="6927" max="6927" width="17.85546875" style="142" customWidth="1"/>
    <col min="6928" max="6928" width="14.140625" style="142" customWidth="1"/>
    <col min="6929" max="6929" width="8.28515625" style="142" customWidth="1"/>
    <col min="6930" max="6930" width="10.28515625" style="142" customWidth="1"/>
    <col min="6931" max="6931" width="18.28515625" style="142" customWidth="1"/>
    <col min="6932" max="6932" width="12.7109375" style="142" bestFit="1" customWidth="1"/>
    <col min="6933" max="6933" width="12.140625" style="142" bestFit="1" customWidth="1"/>
    <col min="6934" max="7166" width="6.85546875" style="142"/>
    <col min="7167" max="7168" width="2.5703125" style="142" customWidth="1"/>
    <col min="7169" max="7169" width="7.42578125" style="142" customWidth="1"/>
    <col min="7170" max="7171" width="1.7109375" style="142" customWidth="1"/>
    <col min="7172" max="7172" width="0.7109375" style="142" customWidth="1"/>
    <col min="7173" max="7173" width="1" style="142" customWidth="1"/>
    <col min="7174" max="7176" width="1.7109375" style="142" customWidth="1"/>
    <col min="7177" max="7177" width="5" style="142" customWidth="1"/>
    <col min="7178" max="7178" width="24.85546875" style="142" customWidth="1"/>
    <col min="7179" max="7179" width="3" style="142" customWidth="1"/>
    <col min="7180" max="7180" width="41.140625" style="142" customWidth="1"/>
    <col min="7181" max="7181" width="6.28515625" style="142" customWidth="1"/>
    <col min="7182" max="7182" width="9.5703125" style="142" customWidth="1"/>
    <col min="7183" max="7183" width="17.85546875" style="142" customWidth="1"/>
    <col min="7184" max="7184" width="14.140625" style="142" customWidth="1"/>
    <col min="7185" max="7185" width="8.28515625" style="142" customWidth="1"/>
    <col min="7186" max="7186" width="10.28515625" style="142" customWidth="1"/>
    <col min="7187" max="7187" width="18.28515625" style="142" customWidth="1"/>
    <col min="7188" max="7188" width="12.7109375" style="142" bestFit="1" customWidth="1"/>
    <col min="7189" max="7189" width="12.140625" style="142" bestFit="1" customWidth="1"/>
    <col min="7190" max="7422" width="6.85546875" style="142"/>
    <col min="7423" max="7424" width="2.5703125" style="142" customWidth="1"/>
    <col min="7425" max="7425" width="7.42578125" style="142" customWidth="1"/>
    <col min="7426" max="7427" width="1.7109375" style="142" customWidth="1"/>
    <col min="7428" max="7428" width="0.7109375" style="142" customWidth="1"/>
    <col min="7429" max="7429" width="1" style="142" customWidth="1"/>
    <col min="7430" max="7432" width="1.7109375" style="142" customWidth="1"/>
    <col min="7433" max="7433" width="5" style="142" customWidth="1"/>
    <col min="7434" max="7434" width="24.85546875" style="142" customWidth="1"/>
    <col min="7435" max="7435" width="3" style="142" customWidth="1"/>
    <col min="7436" max="7436" width="41.140625" style="142" customWidth="1"/>
    <col min="7437" max="7437" width="6.28515625" style="142" customWidth="1"/>
    <col min="7438" max="7438" width="9.5703125" style="142" customWidth="1"/>
    <col min="7439" max="7439" width="17.85546875" style="142" customWidth="1"/>
    <col min="7440" max="7440" width="14.140625" style="142" customWidth="1"/>
    <col min="7441" max="7441" width="8.28515625" style="142" customWidth="1"/>
    <col min="7442" max="7442" width="10.28515625" style="142" customWidth="1"/>
    <col min="7443" max="7443" width="18.28515625" style="142" customWidth="1"/>
    <col min="7444" max="7444" width="12.7109375" style="142" bestFit="1" customWidth="1"/>
    <col min="7445" max="7445" width="12.140625" style="142" bestFit="1" customWidth="1"/>
    <col min="7446" max="7678" width="6.85546875" style="142"/>
    <col min="7679" max="7680" width="2.5703125" style="142" customWidth="1"/>
    <col min="7681" max="7681" width="7.42578125" style="142" customWidth="1"/>
    <col min="7682" max="7683" width="1.7109375" style="142" customWidth="1"/>
    <col min="7684" max="7684" width="0.7109375" style="142" customWidth="1"/>
    <col min="7685" max="7685" width="1" style="142" customWidth="1"/>
    <col min="7686" max="7688" width="1.7109375" style="142" customWidth="1"/>
    <col min="7689" max="7689" width="5" style="142" customWidth="1"/>
    <col min="7690" max="7690" width="24.85546875" style="142" customWidth="1"/>
    <col min="7691" max="7691" width="3" style="142" customWidth="1"/>
    <col min="7692" max="7692" width="41.140625" style="142" customWidth="1"/>
    <col min="7693" max="7693" width="6.28515625" style="142" customWidth="1"/>
    <col min="7694" max="7694" width="9.5703125" style="142" customWidth="1"/>
    <col min="7695" max="7695" width="17.85546875" style="142" customWidth="1"/>
    <col min="7696" max="7696" width="14.140625" style="142" customWidth="1"/>
    <col min="7697" max="7697" width="8.28515625" style="142" customWidth="1"/>
    <col min="7698" max="7698" width="10.28515625" style="142" customWidth="1"/>
    <col min="7699" max="7699" width="18.28515625" style="142" customWidth="1"/>
    <col min="7700" max="7700" width="12.7109375" style="142" bestFit="1" customWidth="1"/>
    <col min="7701" max="7701" width="12.140625" style="142" bestFit="1" customWidth="1"/>
    <col min="7702" max="7934" width="6.85546875" style="142"/>
    <col min="7935" max="7936" width="2.5703125" style="142" customWidth="1"/>
    <col min="7937" max="7937" width="7.42578125" style="142" customWidth="1"/>
    <col min="7938" max="7939" width="1.7109375" style="142" customWidth="1"/>
    <col min="7940" max="7940" width="0.7109375" style="142" customWidth="1"/>
    <col min="7941" max="7941" width="1" style="142" customWidth="1"/>
    <col min="7942" max="7944" width="1.7109375" style="142" customWidth="1"/>
    <col min="7945" max="7945" width="5" style="142" customWidth="1"/>
    <col min="7946" max="7946" width="24.85546875" style="142" customWidth="1"/>
    <col min="7947" max="7947" width="3" style="142" customWidth="1"/>
    <col min="7948" max="7948" width="41.140625" style="142" customWidth="1"/>
    <col min="7949" max="7949" width="6.28515625" style="142" customWidth="1"/>
    <col min="7950" max="7950" width="9.5703125" style="142" customWidth="1"/>
    <col min="7951" max="7951" width="17.85546875" style="142" customWidth="1"/>
    <col min="7952" max="7952" width="14.140625" style="142" customWidth="1"/>
    <col min="7953" max="7953" width="8.28515625" style="142" customWidth="1"/>
    <col min="7954" max="7954" width="10.28515625" style="142" customWidth="1"/>
    <col min="7955" max="7955" width="18.28515625" style="142" customWidth="1"/>
    <col min="7956" max="7956" width="12.7109375" style="142" bestFit="1" customWidth="1"/>
    <col min="7957" max="7957" width="12.140625" style="142" bestFit="1" customWidth="1"/>
    <col min="7958" max="8190" width="6.85546875" style="142"/>
    <col min="8191" max="8192" width="2.5703125" style="142" customWidth="1"/>
    <col min="8193" max="8193" width="7.42578125" style="142" customWidth="1"/>
    <col min="8194" max="8195" width="1.7109375" style="142" customWidth="1"/>
    <col min="8196" max="8196" width="0.7109375" style="142" customWidth="1"/>
    <col min="8197" max="8197" width="1" style="142" customWidth="1"/>
    <col min="8198" max="8200" width="1.7109375" style="142" customWidth="1"/>
    <col min="8201" max="8201" width="5" style="142" customWidth="1"/>
    <col min="8202" max="8202" width="24.85546875" style="142" customWidth="1"/>
    <col min="8203" max="8203" width="3" style="142" customWidth="1"/>
    <col min="8204" max="8204" width="41.140625" style="142" customWidth="1"/>
    <col min="8205" max="8205" width="6.28515625" style="142" customWidth="1"/>
    <col min="8206" max="8206" width="9.5703125" style="142" customWidth="1"/>
    <col min="8207" max="8207" width="17.85546875" style="142" customWidth="1"/>
    <col min="8208" max="8208" width="14.140625" style="142" customWidth="1"/>
    <col min="8209" max="8209" width="8.28515625" style="142" customWidth="1"/>
    <col min="8210" max="8210" width="10.28515625" style="142" customWidth="1"/>
    <col min="8211" max="8211" width="18.28515625" style="142" customWidth="1"/>
    <col min="8212" max="8212" width="12.7109375" style="142" bestFit="1" customWidth="1"/>
    <col min="8213" max="8213" width="12.140625" style="142" bestFit="1" customWidth="1"/>
    <col min="8214" max="8446" width="6.85546875" style="142"/>
    <col min="8447" max="8448" width="2.5703125" style="142" customWidth="1"/>
    <col min="8449" max="8449" width="7.42578125" style="142" customWidth="1"/>
    <col min="8450" max="8451" width="1.7109375" style="142" customWidth="1"/>
    <col min="8452" max="8452" width="0.7109375" style="142" customWidth="1"/>
    <col min="8453" max="8453" width="1" style="142" customWidth="1"/>
    <col min="8454" max="8456" width="1.7109375" style="142" customWidth="1"/>
    <col min="8457" max="8457" width="5" style="142" customWidth="1"/>
    <col min="8458" max="8458" width="24.85546875" style="142" customWidth="1"/>
    <col min="8459" max="8459" width="3" style="142" customWidth="1"/>
    <col min="8460" max="8460" width="41.140625" style="142" customWidth="1"/>
    <col min="8461" max="8461" width="6.28515625" style="142" customWidth="1"/>
    <col min="8462" max="8462" width="9.5703125" style="142" customWidth="1"/>
    <col min="8463" max="8463" width="17.85546875" style="142" customWidth="1"/>
    <col min="8464" max="8464" width="14.140625" style="142" customWidth="1"/>
    <col min="8465" max="8465" width="8.28515625" style="142" customWidth="1"/>
    <col min="8466" max="8466" width="10.28515625" style="142" customWidth="1"/>
    <col min="8467" max="8467" width="18.28515625" style="142" customWidth="1"/>
    <col min="8468" max="8468" width="12.7109375" style="142" bestFit="1" customWidth="1"/>
    <col min="8469" max="8469" width="12.140625" style="142" bestFit="1" customWidth="1"/>
    <col min="8470" max="8702" width="6.85546875" style="142"/>
    <col min="8703" max="8704" width="2.5703125" style="142" customWidth="1"/>
    <col min="8705" max="8705" width="7.42578125" style="142" customWidth="1"/>
    <col min="8706" max="8707" width="1.7109375" style="142" customWidth="1"/>
    <col min="8708" max="8708" width="0.7109375" style="142" customWidth="1"/>
    <col min="8709" max="8709" width="1" style="142" customWidth="1"/>
    <col min="8710" max="8712" width="1.7109375" style="142" customWidth="1"/>
    <col min="8713" max="8713" width="5" style="142" customWidth="1"/>
    <col min="8714" max="8714" width="24.85546875" style="142" customWidth="1"/>
    <col min="8715" max="8715" width="3" style="142" customWidth="1"/>
    <col min="8716" max="8716" width="41.140625" style="142" customWidth="1"/>
    <col min="8717" max="8717" width="6.28515625" style="142" customWidth="1"/>
    <col min="8718" max="8718" width="9.5703125" style="142" customWidth="1"/>
    <col min="8719" max="8719" width="17.85546875" style="142" customWidth="1"/>
    <col min="8720" max="8720" width="14.140625" style="142" customWidth="1"/>
    <col min="8721" max="8721" width="8.28515625" style="142" customWidth="1"/>
    <col min="8722" max="8722" width="10.28515625" style="142" customWidth="1"/>
    <col min="8723" max="8723" width="18.28515625" style="142" customWidth="1"/>
    <col min="8724" max="8724" width="12.7109375" style="142" bestFit="1" customWidth="1"/>
    <col min="8725" max="8725" width="12.140625" style="142" bestFit="1" customWidth="1"/>
    <col min="8726" max="8958" width="6.85546875" style="142"/>
    <col min="8959" max="8960" width="2.5703125" style="142" customWidth="1"/>
    <col min="8961" max="8961" width="7.42578125" style="142" customWidth="1"/>
    <col min="8962" max="8963" width="1.7109375" style="142" customWidth="1"/>
    <col min="8964" max="8964" width="0.7109375" style="142" customWidth="1"/>
    <col min="8965" max="8965" width="1" style="142" customWidth="1"/>
    <col min="8966" max="8968" width="1.7109375" style="142" customWidth="1"/>
    <col min="8969" max="8969" width="5" style="142" customWidth="1"/>
    <col min="8970" max="8970" width="24.85546875" style="142" customWidth="1"/>
    <col min="8971" max="8971" width="3" style="142" customWidth="1"/>
    <col min="8972" max="8972" width="41.140625" style="142" customWidth="1"/>
    <col min="8973" max="8973" width="6.28515625" style="142" customWidth="1"/>
    <col min="8974" max="8974" width="9.5703125" style="142" customWidth="1"/>
    <col min="8975" max="8975" width="17.85546875" style="142" customWidth="1"/>
    <col min="8976" max="8976" width="14.140625" style="142" customWidth="1"/>
    <col min="8977" max="8977" width="8.28515625" style="142" customWidth="1"/>
    <col min="8978" max="8978" width="10.28515625" style="142" customWidth="1"/>
    <col min="8979" max="8979" width="18.28515625" style="142" customWidth="1"/>
    <col min="8980" max="8980" width="12.7109375" style="142" bestFit="1" customWidth="1"/>
    <col min="8981" max="8981" width="12.140625" style="142" bestFit="1" customWidth="1"/>
    <col min="8982" max="9214" width="6.85546875" style="142"/>
    <col min="9215" max="9216" width="2.5703125" style="142" customWidth="1"/>
    <col min="9217" max="9217" width="7.42578125" style="142" customWidth="1"/>
    <col min="9218" max="9219" width="1.7109375" style="142" customWidth="1"/>
    <col min="9220" max="9220" width="0.7109375" style="142" customWidth="1"/>
    <col min="9221" max="9221" width="1" style="142" customWidth="1"/>
    <col min="9222" max="9224" width="1.7109375" style="142" customWidth="1"/>
    <col min="9225" max="9225" width="5" style="142" customWidth="1"/>
    <col min="9226" max="9226" width="24.85546875" style="142" customWidth="1"/>
    <col min="9227" max="9227" width="3" style="142" customWidth="1"/>
    <col min="9228" max="9228" width="41.140625" style="142" customWidth="1"/>
    <col min="9229" max="9229" width="6.28515625" style="142" customWidth="1"/>
    <col min="9230" max="9230" width="9.5703125" style="142" customWidth="1"/>
    <col min="9231" max="9231" width="17.85546875" style="142" customWidth="1"/>
    <col min="9232" max="9232" width="14.140625" style="142" customWidth="1"/>
    <col min="9233" max="9233" width="8.28515625" style="142" customWidth="1"/>
    <col min="9234" max="9234" width="10.28515625" style="142" customWidth="1"/>
    <col min="9235" max="9235" width="18.28515625" style="142" customWidth="1"/>
    <col min="9236" max="9236" width="12.7109375" style="142" bestFit="1" customWidth="1"/>
    <col min="9237" max="9237" width="12.140625" style="142" bestFit="1" customWidth="1"/>
    <col min="9238" max="9470" width="6.85546875" style="142"/>
    <col min="9471" max="9472" width="2.5703125" style="142" customWidth="1"/>
    <col min="9473" max="9473" width="7.42578125" style="142" customWidth="1"/>
    <col min="9474" max="9475" width="1.7109375" style="142" customWidth="1"/>
    <col min="9476" max="9476" width="0.7109375" style="142" customWidth="1"/>
    <col min="9477" max="9477" width="1" style="142" customWidth="1"/>
    <col min="9478" max="9480" width="1.7109375" style="142" customWidth="1"/>
    <col min="9481" max="9481" width="5" style="142" customWidth="1"/>
    <col min="9482" max="9482" width="24.85546875" style="142" customWidth="1"/>
    <col min="9483" max="9483" width="3" style="142" customWidth="1"/>
    <col min="9484" max="9484" width="41.140625" style="142" customWidth="1"/>
    <col min="9485" max="9485" width="6.28515625" style="142" customWidth="1"/>
    <col min="9486" max="9486" width="9.5703125" style="142" customWidth="1"/>
    <col min="9487" max="9487" width="17.85546875" style="142" customWidth="1"/>
    <col min="9488" max="9488" width="14.140625" style="142" customWidth="1"/>
    <col min="9489" max="9489" width="8.28515625" style="142" customWidth="1"/>
    <col min="9490" max="9490" width="10.28515625" style="142" customWidth="1"/>
    <col min="9491" max="9491" width="18.28515625" style="142" customWidth="1"/>
    <col min="9492" max="9492" width="12.7109375" style="142" bestFit="1" customWidth="1"/>
    <col min="9493" max="9493" width="12.140625" style="142" bestFit="1" customWidth="1"/>
    <col min="9494" max="9726" width="6.85546875" style="142"/>
    <col min="9727" max="9728" width="2.5703125" style="142" customWidth="1"/>
    <col min="9729" max="9729" width="7.42578125" style="142" customWidth="1"/>
    <col min="9730" max="9731" width="1.7109375" style="142" customWidth="1"/>
    <col min="9732" max="9732" width="0.7109375" style="142" customWidth="1"/>
    <col min="9733" max="9733" width="1" style="142" customWidth="1"/>
    <col min="9734" max="9736" width="1.7109375" style="142" customWidth="1"/>
    <col min="9737" max="9737" width="5" style="142" customWidth="1"/>
    <col min="9738" max="9738" width="24.85546875" style="142" customWidth="1"/>
    <col min="9739" max="9739" width="3" style="142" customWidth="1"/>
    <col min="9740" max="9740" width="41.140625" style="142" customWidth="1"/>
    <col min="9741" max="9741" width="6.28515625" style="142" customWidth="1"/>
    <col min="9742" max="9742" width="9.5703125" style="142" customWidth="1"/>
    <col min="9743" max="9743" width="17.85546875" style="142" customWidth="1"/>
    <col min="9744" max="9744" width="14.140625" style="142" customWidth="1"/>
    <col min="9745" max="9745" width="8.28515625" style="142" customWidth="1"/>
    <col min="9746" max="9746" width="10.28515625" style="142" customWidth="1"/>
    <col min="9747" max="9747" width="18.28515625" style="142" customWidth="1"/>
    <col min="9748" max="9748" width="12.7109375" style="142" bestFit="1" customWidth="1"/>
    <col min="9749" max="9749" width="12.140625" style="142" bestFit="1" customWidth="1"/>
    <col min="9750" max="9982" width="6.85546875" style="142"/>
    <col min="9983" max="9984" width="2.5703125" style="142" customWidth="1"/>
    <col min="9985" max="9985" width="7.42578125" style="142" customWidth="1"/>
    <col min="9986" max="9987" width="1.7109375" style="142" customWidth="1"/>
    <col min="9988" max="9988" width="0.7109375" style="142" customWidth="1"/>
    <col min="9989" max="9989" width="1" style="142" customWidth="1"/>
    <col min="9990" max="9992" width="1.7109375" style="142" customWidth="1"/>
    <col min="9993" max="9993" width="5" style="142" customWidth="1"/>
    <col min="9994" max="9994" width="24.85546875" style="142" customWidth="1"/>
    <col min="9995" max="9995" width="3" style="142" customWidth="1"/>
    <col min="9996" max="9996" width="41.140625" style="142" customWidth="1"/>
    <col min="9997" max="9997" width="6.28515625" style="142" customWidth="1"/>
    <col min="9998" max="9998" width="9.5703125" style="142" customWidth="1"/>
    <col min="9999" max="9999" width="17.85546875" style="142" customWidth="1"/>
    <col min="10000" max="10000" width="14.140625" style="142" customWidth="1"/>
    <col min="10001" max="10001" width="8.28515625" style="142" customWidth="1"/>
    <col min="10002" max="10002" width="10.28515625" style="142" customWidth="1"/>
    <col min="10003" max="10003" width="18.28515625" style="142" customWidth="1"/>
    <col min="10004" max="10004" width="12.7109375" style="142" bestFit="1" customWidth="1"/>
    <col min="10005" max="10005" width="12.140625" style="142" bestFit="1" customWidth="1"/>
    <col min="10006" max="10238" width="6.85546875" style="142"/>
    <col min="10239" max="10240" width="2.5703125" style="142" customWidth="1"/>
    <col min="10241" max="10241" width="7.42578125" style="142" customWidth="1"/>
    <col min="10242" max="10243" width="1.7109375" style="142" customWidth="1"/>
    <col min="10244" max="10244" width="0.7109375" style="142" customWidth="1"/>
    <col min="10245" max="10245" width="1" style="142" customWidth="1"/>
    <col min="10246" max="10248" width="1.7109375" style="142" customWidth="1"/>
    <col min="10249" max="10249" width="5" style="142" customWidth="1"/>
    <col min="10250" max="10250" width="24.85546875" style="142" customWidth="1"/>
    <col min="10251" max="10251" width="3" style="142" customWidth="1"/>
    <col min="10252" max="10252" width="41.140625" style="142" customWidth="1"/>
    <col min="10253" max="10253" width="6.28515625" style="142" customWidth="1"/>
    <col min="10254" max="10254" width="9.5703125" style="142" customWidth="1"/>
    <col min="10255" max="10255" width="17.85546875" style="142" customWidth="1"/>
    <col min="10256" max="10256" width="14.140625" style="142" customWidth="1"/>
    <col min="10257" max="10257" width="8.28515625" style="142" customWidth="1"/>
    <col min="10258" max="10258" width="10.28515625" style="142" customWidth="1"/>
    <col min="10259" max="10259" width="18.28515625" style="142" customWidth="1"/>
    <col min="10260" max="10260" width="12.7109375" style="142" bestFit="1" customWidth="1"/>
    <col min="10261" max="10261" width="12.140625" style="142" bestFit="1" customWidth="1"/>
    <col min="10262" max="10494" width="6.85546875" style="142"/>
    <col min="10495" max="10496" width="2.5703125" style="142" customWidth="1"/>
    <col min="10497" max="10497" width="7.42578125" style="142" customWidth="1"/>
    <col min="10498" max="10499" width="1.7109375" style="142" customWidth="1"/>
    <col min="10500" max="10500" width="0.7109375" style="142" customWidth="1"/>
    <col min="10501" max="10501" width="1" style="142" customWidth="1"/>
    <col min="10502" max="10504" width="1.7109375" style="142" customWidth="1"/>
    <col min="10505" max="10505" width="5" style="142" customWidth="1"/>
    <col min="10506" max="10506" width="24.85546875" style="142" customWidth="1"/>
    <col min="10507" max="10507" width="3" style="142" customWidth="1"/>
    <col min="10508" max="10508" width="41.140625" style="142" customWidth="1"/>
    <col min="10509" max="10509" width="6.28515625" style="142" customWidth="1"/>
    <col min="10510" max="10510" width="9.5703125" style="142" customWidth="1"/>
    <col min="10511" max="10511" width="17.85546875" style="142" customWidth="1"/>
    <col min="10512" max="10512" width="14.140625" style="142" customWidth="1"/>
    <col min="10513" max="10513" width="8.28515625" style="142" customWidth="1"/>
    <col min="10514" max="10514" width="10.28515625" style="142" customWidth="1"/>
    <col min="10515" max="10515" width="18.28515625" style="142" customWidth="1"/>
    <col min="10516" max="10516" width="12.7109375" style="142" bestFit="1" customWidth="1"/>
    <col min="10517" max="10517" width="12.140625" style="142" bestFit="1" customWidth="1"/>
    <col min="10518" max="10750" width="6.85546875" style="142"/>
    <col min="10751" max="10752" width="2.5703125" style="142" customWidth="1"/>
    <col min="10753" max="10753" width="7.42578125" style="142" customWidth="1"/>
    <col min="10754" max="10755" width="1.7109375" style="142" customWidth="1"/>
    <col min="10756" max="10756" width="0.7109375" style="142" customWidth="1"/>
    <col min="10757" max="10757" width="1" style="142" customWidth="1"/>
    <col min="10758" max="10760" width="1.7109375" style="142" customWidth="1"/>
    <col min="10761" max="10761" width="5" style="142" customWidth="1"/>
    <col min="10762" max="10762" width="24.85546875" style="142" customWidth="1"/>
    <col min="10763" max="10763" width="3" style="142" customWidth="1"/>
    <col min="10764" max="10764" width="41.140625" style="142" customWidth="1"/>
    <col min="10765" max="10765" width="6.28515625" style="142" customWidth="1"/>
    <col min="10766" max="10766" width="9.5703125" style="142" customWidth="1"/>
    <col min="10767" max="10767" width="17.85546875" style="142" customWidth="1"/>
    <col min="10768" max="10768" width="14.140625" style="142" customWidth="1"/>
    <col min="10769" max="10769" width="8.28515625" style="142" customWidth="1"/>
    <col min="10770" max="10770" width="10.28515625" style="142" customWidth="1"/>
    <col min="10771" max="10771" width="18.28515625" style="142" customWidth="1"/>
    <col min="10772" max="10772" width="12.7109375" style="142" bestFit="1" customWidth="1"/>
    <col min="10773" max="10773" width="12.140625" style="142" bestFit="1" customWidth="1"/>
    <col min="10774" max="11006" width="6.85546875" style="142"/>
    <col min="11007" max="11008" width="2.5703125" style="142" customWidth="1"/>
    <col min="11009" max="11009" width="7.42578125" style="142" customWidth="1"/>
    <col min="11010" max="11011" width="1.7109375" style="142" customWidth="1"/>
    <col min="11012" max="11012" width="0.7109375" style="142" customWidth="1"/>
    <col min="11013" max="11013" width="1" style="142" customWidth="1"/>
    <col min="11014" max="11016" width="1.7109375" style="142" customWidth="1"/>
    <col min="11017" max="11017" width="5" style="142" customWidth="1"/>
    <col min="11018" max="11018" width="24.85546875" style="142" customWidth="1"/>
    <col min="11019" max="11019" width="3" style="142" customWidth="1"/>
    <col min="11020" max="11020" width="41.140625" style="142" customWidth="1"/>
    <col min="11021" max="11021" width="6.28515625" style="142" customWidth="1"/>
    <col min="11022" max="11022" width="9.5703125" style="142" customWidth="1"/>
    <col min="11023" max="11023" width="17.85546875" style="142" customWidth="1"/>
    <col min="11024" max="11024" width="14.140625" style="142" customWidth="1"/>
    <col min="11025" max="11025" width="8.28515625" style="142" customWidth="1"/>
    <col min="11026" max="11026" width="10.28515625" style="142" customWidth="1"/>
    <col min="11027" max="11027" width="18.28515625" style="142" customWidth="1"/>
    <col min="11028" max="11028" width="12.7109375" style="142" bestFit="1" customWidth="1"/>
    <col min="11029" max="11029" width="12.140625" style="142" bestFit="1" customWidth="1"/>
    <col min="11030" max="11262" width="6.85546875" style="142"/>
    <col min="11263" max="11264" width="2.5703125" style="142" customWidth="1"/>
    <col min="11265" max="11265" width="7.42578125" style="142" customWidth="1"/>
    <col min="11266" max="11267" width="1.7109375" style="142" customWidth="1"/>
    <col min="11268" max="11268" width="0.7109375" style="142" customWidth="1"/>
    <col min="11269" max="11269" width="1" style="142" customWidth="1"/>
    <col min="11270" max="11272" width="1.7109375" style="142" customWidth="1"/>
    <col min="11273" max="11273" width="5" style="142" customWidth="1"/>
    <col min="11274" max="11274" width="24.85546875" style="142" customWidth="1"/>
    <col min="11275" max="11275" width="3" style="142" customWidth="1"/>
    <col min="11276" max="11276" width="41.140625" style="142" customWidth="1"/>
    <col min="11277" max="11277" width="6.28515625" style="142" customWidth="1"/>
    <col min="11278" max="11278" width="9.5703125" style="142" customWidth="1"/>
    <col min="11279" max="11279" width="17.85546875" style="142" customWidth="1"/>
    <col min="11280" max="11280" width="14.140625" style="142" customWidth="1"/>
    <col min="11281" max="11281" width="8.28515625" style="142" customWidth="1"/>
    <col min="11282" max="11282" width="10.28515625" style="142" customWidth="1"/>
    <col min="11283" max="11283" width="18.28515625" style="142" customWidth="1"/>
    <col min="11284" max="11284" width="12.7109375" style="142" bestFit="1" customWidth="1"/>
    <col min="11285" max="11285" width="12.140625" style="142" bestFit="1" customWidth="1"/>
    <col min="11286" max="11518" width="6.85546875" style="142"/>
    <col min="11519" max="11520" width="2.5703125" style="142" customWidth="1"/>
    <col min="11521" max="11521" width="7.42578125" style="142" customWidth="1"/>
    <col min="11522" max="11523" width="1.7109375" style="142" customWidth="1"/>
    <col min="11524" max="11524" width="0.7109375" style="142" customWidth="1"/>
    <col min="11525" max="11525" width="1" style="142" customWidth="1"/>
    <col min="11526" max="11528" width="1.7109375" style="142" customWidth="1"/>
    <col min="11529" max="11529" width="5" style="142" customWidth="1"/>
    <col min="11530" max="11530" width="24.85546875" style="142" customWidth="1"/>
    <col min="11531" max="11531" width="3" style="142" customWidth="1"/>
    <col min="11532" max="11532" width="41.140625" style="142" customWidth="1"/>
    <col min="11533" max="11533" width="6.28515625" style="142" customWidth="1"/>
    <col min="11534" max="11534" width="9.5703125" style="142" customWidth="1"/>
    <col min="11535" max="11535" width="17.85546875" style="142" customWidth="1"/>
    <col min="11536" max="11536" width="14.140625" style="142" customWidth="1"/>
    <col min="11537" max="11537" width="8.28515625" style="142" customWidth="1"/>
    <col min="11538" max="11538" width="10.28515625" style="142" customWidth="1"/>
    <col min="11539" max="11539" width="18.28515625" style="142" customWidth="1"/>
    <col min="11540" max="11540" width="12.7109375" style="142" bestFit="1" customWidth="1"/>
    <col min="11541" max="11541" width="12.140625" style="142" bestFit="1" customWidth="1"/>
    <col min="11542" max="11774" width="6.85546875" style="142"/>
    <col min="11775" max="11776" width="2.5703125" style="142" customWidth="1"/>
    <col min="11777" max="11777" width="7.42578125" style="142" customWidth="1"/>
    <col min="11778" max="11779" width="1.7109375" style="142" customWidth="1"/>
    <col min="11780" max="11780" width="0.7109375" style="142" customWidth="1"/>
    <col min="11781" max="11781" width="1" style="142" customWidth="1"/>
    <col min="11782" max="11784" width="1.7109375" style="142" customWidth="1"/>
    <col min="11785" max="11785" width="5" style="142" customWidth="1"/>
    <col min="11786" max="11786" width="24.85546875" style="142" customWidth="1"/>
    <col min="11787" max="11787" width="3" style="142" customWidth="1"/>
    <col min="11788" max="11788" width="41.140625" style="142" customWidth="1"/>
    <col min="11789" max="11789" width="6.28515625" style="142" customWidth="1"/>
    <col min="11790" max="11790" width="9.5703125" style="142" customWidth="1"/>
    <col min="11791" max="11791" width="17.85546875" style="142" customWidth="1"/>
    <col min="11792" max="11792" width="14.140625" style="142" customWidth="1"/>
    <col min="11793" max="11793" width="8.28515625" style="142" customWidth="1"/>
    <col min="11794" max="11794" width="10.28515625" style="142" customWidth="1"/>
    <col min="11795" max="11795" width="18.28515625" style="142" customWidth="1"/>
    <col min="11796" max="11796" width="12.7109375" style="142" bestFit="1" customWidth="1"/>
    <col min="11797" max="11797" width="12.140625" style="142" bestFit="1" customWidth="1"/>
    <col min="11798" max="12030" width="6.85546875" style="142"/>
    <col min="12031" max="12032" width="2.5703125" style="142" customWidth="1"/>
    <col min="12033" max="12033" width="7.42578125" style="142" customWidth="1"/>
    <col min="12034" max="12035" width="1.7109375" style="142" customWidth="1"/>
    <col min="12036" max="12036" width="0.7109375" style="142" customWidth="1"/>
    <col min="12037" max="12037" width="1" style="142" customWidth="1"/>
    <col min="12038" max="12040" width="1.7109375" style="142" customWidth="1"/>
    <col min="12041" max="12041" width="5" style="142" customWidth="1"/>
    <col min="12042" max="12042" width="24.85546875" style="142" customWidth="1"/>
    <col min="12043" max="12043" width="3" style="142" customWidth="1"/>
    <col min="12044" max="12044" width="41.140625" style="142" customWidth="1"/>
    <col min="12045" max="12045" width="6.28515625" style="142" customWidth="1"/>
    <col min="12046" max="12046" width="9.5703125" style="142" customWidth="1"/>
    <col min="12047" max="12047" width="17.85546875" style="142" customWidth="1"/>
    <col min="12048" max="12048" width="14.140625" style="142" customWidth="1"/>
    <col min="12049" max="12049" width="8.28515625" style="142" customWidth="1"/>
    <col min="12050" max="12050" width="10.28515625" style="142" customWidth="1"/>
    <col min="12051" max="12051" width="18.28515625" style="142" customWidth="1"/>
    <col min="12052" max="12052" width="12.7109375" style="142" bestFit="1" customWidth="1"/>
    <col min="12053" max="12053" width="12.140625" style="142" bestFit="1" customWidth="1"/>
    <col min="12054" max="12286" width="6.85546875" style="142"/>
    <col min="12287" max="12288" width="2.5703125" style="142" customWidth="1"/>
    <col min="12289" max="12289" width="7.42578125" style="142" customWidth="1"/>
    <col min="12290" max="12291" width="1.7109375" style="142" customWidth="1"/>
    <col min="12292" max="12292" width="0.7109375" style="142" customWidth="1"/>
    <col min="12293" max="12293" width="1" style="142" customWidth="1"/>
    <col min="12294" max="12296" width="1.7109375" style="142" customWidth="1"/>
    <col min="12297" max="12297" width="5" style="142" customWidth="1"/>
    <col min="12298" max="12298" width="24.85546875" style="142" customWidth="1"/>
    <col min="12299" max="12299" width="3" style="142" customWidth="1"/>
    <col min="12300" max="12300" width="41.140625" style="142" customWidth="1"/>
    <col min="12301" max="12301" width="6.28515625" style="142" customWidth="1"/>
    <col min="12302" max="12302" width="9.5703125" style="142" customWidth="1"/>
    <col min="12303" max="12303" width="17.85546875" style="142" customWidth="1"/>
    <col min="12304" max="12304" width="14.140625" style="142" customWidth="1"/>
    <col min="12305" max="12305" width="8.28515625" style="142" customWidth="1"/>
    <col min="12306" max="12306" width="10.28515625" style="142" customWidth="1"/>
    <col min="12307" max="12307" width="18.28515625" style="142" customWidth="1"/>
    <col min="12308" max="12308" width="12.7109375" style="142" bestFit="1" customWidth="1"/>
    <col min="12309" max="12309" width="12.140625" style="142" bestFit="1" customWidth="1"/>
    <col min="12310" max="12542" width="6.85546875" style="142"/>
    <col min="12543" max="12544" width="2.5703125" style="142" customWidth="1"/>
    <col min="12545" max="12545" width="7.42578125" style="142" customWidth="1"/>
    <col min="12546" max="12547" width="1.7109375" style="142" customWidth="1"/>
    <col min="12548" max="12548" width="0.7109375" style="142" customWidth="1"/>
    <col min="12549" max="12549" width="1" style="142" customWidth="1"/>
    <col min="12550" max="12552" width="1.7109375" style="142" customWidth="1"/>
    <col min="12553" max="12553" width="5" style="142" customWidth="1"/>
    <col min="12554" max="12554" width="24.85546875" style="142" customWidth="1"/>
    <col min="12555" max="12555" width="3" style="142" customWidth="1"/>
    <col min="12556" max="12556" width="41.140625" style="142" customWidth="1"/>
    <col min="12557" max="12557" width="6.28515625" style="142" customWidth="1"/>
    <col min="12558" max="12558" width="9.5703125" style="142" customWidth="1"/>
    <col min="12559" max="12559" width="17.85546875" style="142" customWidth="1"/>
    <col min="12560" max="12560" width="14.140625" style="142" customWidth="1"/>
    <col min="12561" max="12561" width="8.28515625" style="142" customWidth="1"/>
    <col min="12562" max="12562" width="10.28515625" style="142" customWidth="1"/>
    <col min="12563" max="12563" width="18.28515625" style="142" customWidth="1"/>
    <col min="12564" max="12564" width="12.7109375" style="142" bestFit="1" customWidth="1"/>
    <col min="12565" max="12565" width="12.140625" style="142" bestFit="1" customWidth="1"/>
    <col min="12566" max="12798" width="6.85546875" style="142"/>
    <col min="12799" max="12800" width="2.5703125" style="142" customWidth="1"/>
    <col min="12801" max="12801" width="7.42578125" style="142" customWidth="1"/>
    <col min="12802" max="12803" width="1.7109375" style="142" customWidth="1"/>
    <col min="12804" max="12804" width="0.7109375" style="142" customWidth="1"/>
    <col min="12805" max="12805" width="1" style="142" customWidth="1"/>
    <col min="12806" max="12808" width="1.7109375" style="142" customWidth="1"/>
    <col min="12809" max="12809" width="5" style="142" customWidth="1"/>
    <col min="12810" max="12810" width="24.85546875" style="142" customWidth="1"/>
    <col min="12811" max="12811" width="3" style="142" customWidth="1"/>
    <col min="12812" max="12812" width="41.140625" style="142" customWidth="1"/>
    <col min="12813" max="12813" width="6.28515625" style="142" customWidth="1"/>
    <col min="12814" max="12814" width="9.5703125" style="142" customWidth="1"/>
    <col min="12815" max="12815" width="17.85546875" style="142" customWidth="1"/>
    <col min="12816" max="12816" width="14.140625" style="142" customWidth="1"/>
    <col min="12817" max="12817" width="8.28515625" style="142" customWidth="1"/>
    <col min="12818" max="12818" width="10.28515625" style="142" customWidth="1"/>
    <col min="12819" max="12819" width="18.28515625" style="142" customWidth="1"/>
    <col min="12820" max="12820" width="12.7109375" style="142" bestFit="1" customWidth="1"/>
    <col min="12821" max="12821" width="12.140625" style="142" bestFit="1" customWidth="1"/>
    <col min="12822" max="13054" width="6.85546875" style="142"/>
    <col min="13055" max="13056" width="2.5703125" style="142" customWidth="1"/>
    <col min="13057" max="13057" width="7.42578125" style="142" customWidth="1"/>
    <col min="13058" max="13059" width="1.7109375" style="142" customWidth="1"/>
    <col min="13060" max="13060" width="0.7109375" style="142" customWidth="1"/>
    <col min="13061" max="13061" width="1" style="142" customWidth="1"/>
    <col min="13062" max="13064" width="1.7109375" style="142" customWidth="1"/>
    <col min="13065" max="13065" width="5" style="142" customWidth="1"/>
    <col min="13066" max="13066" width="24.85546875" style="142" customWidth="1"/>
    <col min="13067" max="13067" width="3" style="142" customWidth="1"/>
    <col min="13068" max="13068" width="41.140625" style="142" customWidth="1"/>
    <col min="13069" max="13069" width="6.28515625" style="142" customWidth="1"/>
    <col min="13070" max="13070" width="9.5703125" style="142" customWidth="1"/>
    <col min="13071" max="13071" width="17.85546875" style="142" customWidth="1"/>
    <col min="13072" max="13072" width="14.140625" style="142" customWidth="1"/>
    <col min="13073" max="13073" width="8.28515625" style="142" customWidth="1"/>
    <col min="13074" max="13074" width="10.28515625" style="142" customWidth="1"/>
    <col min="13075" max="13075" width="18.28515625" style="142" customWidth="1"/>
    <col min="13076" max="13076" width="12.7109375" style="142" bestFit="1" customWidth="1"/>
    <col min="13077" max="13077" width="12.140625" style="142" bestFit="1" customWidth="1"/>
    <col min="13078" max="13310" width="6.85546875" style="142"/>
    <col min="13311" max="13312" width="2.5703125" style="142" customWidth="1"/>
    <col min="13313" max="13313" width="7.42578125" style="142" customWidth="1"/>
    <col min="13314" max="13315" width="1.7109375" style="142" customWidth="1"/>
    <col min="13316" max="13316" width="0.7109375" style="142" customWidth="1"/>
    <col min="13317" max="13317" width="1" style="142" customWidth="1"/>
    <col min="13318" max="13320" width="1.7109375" style="142" customWidth="1"/>
    <col min="13321" max="13321" width="5" style="142" customWidth="1"/>
    <col min="13322" max="13322" width="24.85546875" style="142" customWidth="1"/>
    <col min="13323" max="13323" width="3" style="142" customWidth="1"/>
    <col min="13324" max="13324" width="41.140625" style="142" customWidth="1"/>
    <col min="13325" max="13325" width="6.28515625" style="142" customWidth="1"/>
    <col min="13326" max="13326" width="9.5703125" style="142" customWidth="1"/>
    <col min="13327" max="13327" width="17.85546875" style="142" customWidth="1"/>
    <col min="13328" max="13328" width="14.140625" style="142" customWidth="1"/>
    <col min="13329" max="13329" width="8.28515625" style="142" customWidth="1"/>
    <col min="13330" max="13330" width="10.28515625" style="142" customWidth="1"/>
    <col min="13331" max="13331" width="18.28515625" style="142" customWidth="1"/>
    <col min="13332" max="13332" width="12.7109375" style="142" bestFit="1" customWidth="1"/>
    <col min="13333" max="13333" width="12.140625" style="142" bestFit="1" customWidth="1"/>
    <col min="13334" max="13566" width="6.85546875" style="142"/>
    <col min="13567" max="13568" width="2.5703125" style="142" customWidth="1"/>
    <col min="13569" max="13569" width="7.42578125" style="142" customWidth="1"/>
    <col min="13570" max="13571" width="1.7109375" style="142" customWidth="1"/>
    <col min="13572" max="13572" width="0.7109375" style="142" customWidth="1"/>
    <col min="13573" max="13573" width="1" style="142" customWidth="1"/>
    <col min="13574" max="13576" width="1.7109375" style="142" customWidth="1"/>
    <col min="13577" max="13577" width="5" style="142" customWidth="1"/>
    <col min="13578" max="13578" width="24.85546875" style="142" customWidth="1"/>
    <col min="13579" max="13579" width="3" style="142" customWidth="1"/>
    <col min="13580" max="13580" width="41.140625" style="142" customWidth="1"/>
    <col min="13581" max="13581" width="6.28515625" style="142" customWidth="1"/>
    <col min="13582" max="13582" width="9.5703125" style="142" customWidth="1"/>
    <col min="13583" max="13583" width="17.85546875" style="142" customWidth="1"/>
    <col min="13584" max="13584" width="14.140625" style="142" customWidth="1"/>
    <col min="13585" max="13585" width="8.28515625" style="142" customWidth="1"/>
    <col min="13586" max="13586" width="10.28515625" style="142" customWidth="1"/>
    <col min="13587" max="13587" width="18.28515625" style="142" customWidth="1"/>
    <col min="13588" max="13588" width="12.7109375" style="142" bestFit="1" customWidth="1"/>
    <col min="13589" max="13589" width="12.140625" style="142" bestFit="1" customWidth="1"/>
    <col min="13590" max="13822" width="6.85546875" style="142"/>
    <col min="13823" max="13824" width="2.5703125" style="142" customWidth="1"/>
    <col min="13825" max="13825" width="7.42578125" style="142" customWidth="1"/>
    <col min="13826" max="13827" width="1.7109375" style="142" customWidth="1"/>
    <col min="13828" max="13828" width="0.7109375" style="142" customWidth="1"/>
    <col min="13829" max="13829" width="1" style="142" customWidth="1"/>
    <col min="13830" max="13832" width="1.7109375" style="142" customWidth="1"/>
    <col min="13833" max="13833" width="5" style="142" customWidth="1"/>
    <col min="13834" max="13834" width="24.85546875" style="142" customWidth="1"/>
    <col min="13835" max="13835" width="3" style="142" customWidth="1"/>
    <col min="13836" max="13836" width="41.140625" style="142" customWidth="1"/>
    <col min="13837" max="13837" width="6.28515625" style="142" customWidth="1"/>
    <col min="13838" max="13838" width="9.5703125" style="142" customWidth="1"/>
    <col min="13839" max="13839" width="17.85546875" style="142" customWidth="1"/>
    <col min="13840" max="13840" width="14.140625" style="142" customWidth="1"/>
    <col min="13841" max="13841" width="8.28515625" style="142" customWidth="1"/>
    <col min="13842" max="13842" width="10.28515625" style="142" customWidth="1"/>
    <col min="13843" max="13843" width="18.28515625" style="142" customWidth="1"/>
    <col min="13844" max="13844" width="12.7109375" style="142" bestFit="1" customWidth="1"/>
    <col min="13845" max="13845" width="12.140625" style="142" bestFit="1" customWidth="1"/>
    <col min="13846" max="14078" width="6.85546875" style="142"/>
    <col min="14079" max="14080" width="2.5703125" style="142" customWidth="1"/>
    <col min="14081" max="14081" width="7.42578125" style="142" customWidth="1"/>
    <col min="14082" max="14083" width="1.7109375" style="142" customWidth="1"/>
    <col min="14084" max="14084" width="0.7109375" style="142" customWidth="1"/>
    <col min="14085" max="14085" width="1" style="142" customWidth="1"/>
    <col min="14086" max="14088" width="1.7109375" style="142" customWidth="1"/>
    <col min="14089" max="14089" width="5" style="142" customWidth="1"/>
    <col min="14090" max="14090" width="24.85546875" style="142" customWidth="1"/>
    <col min="14091" max="14091" width="3" style="142" customWidth="1"/>
    <col min="14092" max="14092" width="41.140625" style="142" customWidth="1"/>
    <col min="14093" max="14093" width="6.28515625" style="142" customWidth="1"/>
    <col min="14094" max="14094" width="9.5703125" style="142" customWidth="1"/>
    <col min="14095" max="14095" width="17.85546875" style="142" customWidth="1"/>
    <col min="14096" max="14096" width="14.140625" style="142" customWidth="1"/>
    <col min="14097" max="14097" width="8.28515625" style="142" customWidth="1"/>
    <col min="14098" max="14098" width="10.28515625" style="142" customWidth="1"/>
    <col min="14099" max="14099" width="18.28515625" style="142" customWidth="1"/>
    <col min="14100" max="14100" width="12.7109375" style="142" bestFit="1" customWidth="1"/>
    <col min="14101" max="14101" width="12.140625" style="142" bestFit="1" customWidth="1"/>
    <col min="14102" max="14334" width="6.85546875" style="142"/>
    <col min="14335" max="14336" width="2.5703125" style="142" customWidth="1"/>
    <col min="14337" max="14337" width="7.42578125" style="142" customWidth="1"/>
    <col min="14338" max="14339" width="1.7109375" style="142" customWidth="1"/>
    <col min="14340" max="14340" width="0.7109375" style="142" customWidth="1"/>
    <col min="14341" max="14341" width="1" style="142" customWidth="1"/>
    <col min="14342" max="14344" width="1.7109375" style="142" customWidth="1"/>
    <col min="14345" max="14345" width="5" style="142" customWidth="1"/>
    <col min="14346" max="14346" width="24.85546875" style="142" customWidth="1"/>
    <col min="14347" max="14347" width="3" style="142" customWidth="1"/>
    <col min="14348" max="14348" width="41.140625" style="142" customWidth="1"/>
    <col min="14349" max="14349" width="6.28515625" style="142" customWidth="1"/>
    <col min="14350" max="14350" width="9.5703125" style="142" customWidth="1"/>
    <col min="14351" max="14351" width="17.85546875" style="142" customWidth="1"/>
    <col min="14352" max="14352" width="14.140625" style="142" customWidth="1"/>
    <col min="14353" max="14353" width="8.28515625" style="142" customWidth="1"/>
    <col min="14354" max="14354" width="10.28515625" style="142" customWidth="1"/>
    <col min="14355" max="14355" width="18.28515625" style="142" customWidth="1"/>
    <col min="14356" max="14356" width="12.7109375" style="142" bestFit="1" customWidth="1"/>
    <col min="14357" max="14357" width="12.140625" style="142" bestFit="1" customWidth="1"/>
    <col min="14358" max="14590" width="6.85546875" style="142"/>
    <col min="14591" max="14592" width="2.5703125" style="142" customWidth="1"/>
    <col min="14593" max="14593" width="7.42578125" style="142" customWidth="1"/>
    <col min="14594" max="14595" width="1.7109375" style="142" customWidth="1"/>
    <col min="14596" max="14596" width="0.7109375" style="142" customWidth="1"/>
    <col min="14597" max="14597" width="1" style="142" customWidth="1"/>
    <col min="14598" max="14600" width="1.7109375" style="142" customWidth="1"/>
    <col min="14601" max="14601" width="5" style="142" customWidth="1"/>
    <col min="14602" max="14602" width="24.85546875" style="142" customWidth="1"/>
    <col min="14603" max="14603" width="3" style="142" customWidth="1"/>
    <col min="14604" max="14604" width="41.140625" style="142" customWidth="1"/>
    <col min="14605" max="14605" width="6.28515625" style="142" customWidth="1"/>
    <col min="14606" max="14606" width="9.5703125" style="142" customWidth="1"/>
    <col min="14607" max="14607" width="17.85546875" style="142" customWidth="1"/>
    <col min="14608" max="14608" width="14.140625" style="142" customWidth="1"/>
    <col min="14609" max="14609" width="8.28515625" style="142" customWidth="1"/>
    <col min="14610" max="14610" width="10.28515625" style="142" customWidth="1"/>
    <col min="14611" max="14611" width="18.28515625" style="142" customWidth="1"/>
    <col min="14612" max="14612" width="12.7109375" style="142" bestFit="1" customWidth="1"/>
    <col min="14613" max="14613" width="12.140625" style="142" bestFit="1" customWidth="1"/>
    <col min="14614" max="14846" width="6.85546875" style="142"/>
    <col min="14847" max="14848" width="2.5703125" style="142" customWidth="1"/>
    <col min="14849" max="14849" width="7.42578125" style="142" customWidth="1"/>
    <col min="14850" max="14851" width="1.7109375" style="142" customWidth="1"/>
    <col min="14852" max="14852" width="0.7109375" style="142" customWidth="1"/>
    <col min="14853" max="14853" width="1" style="142" customWidth="1"/>
    <col min="14854" max="14856" width="1.7109375" style="142" customWidth="1"/>
    <col min="14857" max="14857" width="5" style="142" customWidth="1"/>
    <col min="14858" max="14858" width="24.85546875" style="142" customWidth="1"/>
    <col min="14859" max="14859" width="3" style="142" customWidth="1"/>
    <col min="14860" max="14860" width="41.140625" style="142" customWidth="1"/>
    <col min="14861" max="14861" width="6.28515625" style="142" customWidth="1"/>
    <col min="14862" max="14862" width="9.5703125" style="142" customWidth="1"/>
    <col min="14863" max="14863" width="17.85546875" style="142" customWidth="1"/>
    <col min="14864" max="14864" width="14.140625" style="142" customWidth="1"/>
    <col min="14865" max="14865" width="8.28515625" style="142" customWidth="1"/>
    <col min="14866" max="14866" width="10.28515625" style="142" customWidth="1"/>
    <col min="14867" max="14867" width="18.28515625" style="142" customWidth="1"/>
    <col min="14868" max="14868" width="12.7109375" style="142" bestFit="1" customWidth="1"/>
    <col min="14869" max="14869" width="12.140625" style="142" bestFit="1" customWidth="1"/>
    <col min="14870" max="15102" width="6.85546875" style="142"/>
    <col min="15103" max="15104" width="2.5703125" style="142" customWidth="1"/>
    <col min="15105" max="15105" width="7.42578125" style="142" customWidth="1"/>
    <col min="15106" max="15107" width="1.7109375" style="142" customWidth="1"/>
    <col min="15108" max="15108" width="0.7109375" style="142" customWidth="1"/>
    <col min="15109" max="15109" width="1" style="142" customWidth="1"/>
    <col min="15110" max="15112" width="1.7109375" style="142" customWidth="1"/>
    <col min="15113" max="15113" width="5" style="142" customWidth="1"/>
    <col min="15114" max="15114" width="24.85546875" style="142" customWidth="1"/>
    <col min="15115" max="15115" width="3" style="142" customWidth="1"/>
    <col min="15116" max="15116" width="41.140625" style="142" customWidth="1"/>
    <col min="15117" max="15117" width="6.28515625" style="142" customWidth="1"/>
    <col min="15118" max="15118" width="9.5703125" style="142" customWidth="1"/>
    <col min="15119" max="15119" width="17.85546875" style="142" customWidth="1"/>
    <col min="15120" max="15120" width="14.140625" style="142" customWidth="1"/>
    <col min="15121" max="15121" width="8.28515625" style="142" customWidth="1"/>
    <col min="15122" max="15122" width="10.28515625" style="142" customWidth="1"/>
    <col min="15123" max="15123" width="18.28515625" style="142" customWidth="1"/>
    <col min="15124" max="15124" width="12.7109375" style="142" bestFit="1" customWidth="1"/>
    <col min="15125" max="15125" width="12.140625" style="142" bestFit="1" customWidth="1"/>
    <col min="15126" max="15358" width="6.85546875" style="142"/>
    <col min="15359" max="15360" width="2.5703125" style="142" customWidth="1"/>
    <col min="15361" max="15361" width="7.42578125" style="142" customWidth="1"/>
    <col min="15362" max="15363" width="1.7109375" style="142" customWidth="1"/>
    <col min="15364" max="15364" width="0.7109375" style="142" customWidth="1"/>
    <col min="15365" max="15365" width="1" style="142" customWidth="1"/>
    <col min="15366" max="15368" width="1.7109375" style="142" customWidth="1"/>
    <col min="15369" max="15369" width="5" style="142" customWidth="1"/>
    <col min="15370" max="15370" width="24.85546875" style="142" customWidth="1"/>
    <col min="15371" max="15371" width="3" style="142" customWidth="1"/>
    <col min="15372" max="15372" width="41.140625" style="142" customWidth="1"/>
    <col min="15373" max="15373" width="6.28515625" style="142" customWidth="1"/>
    <col min="15374" max="15374" width="9.5703125" style="142" customWidth="1"/>
    <col min="15375" max="15375" width="17.85546875" style="142" customWidth="1"/>
    <col min="15376" max="15376" width="14.140625" style="142" customWidth="1"/>
    <col min="15377" max="15377" width="8.28515625" style="142" customWidth="1"/>
    <col min="15378" max="15378" width="10.28515625" style="142" customWidth="1"/>
    <col min="15379" max="15379" width="18.28515625" style="142" customWidth="1"/>
    <col min="15380" max="15380" width="12.7109375" style="142" bestFit="1" customWidth="1"/>
    <col min="15381" max="15381" width="12.140625" style="142" bestFit="1" customWidth="1"/>
    <col min="15382" max="15614" width="6.85546875" style="142"/>
    <col min="15615" max="15616" width="2.5703125" style="142" customWidth="1"/>
    <col min="15617" max="15617" width="7.42578125" style="142" customWidth="1"/>
    <col min="15618" max="15619" width="1.7109375" style="142" customWidth="1"/>
    <col min="15620" max="15620" width="0.7109375" style="142" customWidth="1"/>
    <col min="15621" max="15621" width="1" style="142" customWidth="1"/>
    <col min="15622" max="15624" width="1.7109375" style="142" customWidth="1"/>
    <col min="15625" max="15625" width="5" style="142" customWidth="1"/>
    <col min="15626" max="15626" width="24.85546875" style="142" customWidth="1"/>
    <col min="15627" max="15627" width="3" style="142" customWidth="1"/>
    <col min="15628" max="15628" width="41.140625" style="142" customWidth="1"/>
    <col min="15629" max="15629" width="6.28515625" style="142" customWidth="1"/>
    <col min="15630" max="15630" width="9.5703125" style="142" customWidth="1"/>
    <col min="15631" max="15631" width="17.85546875" style="142" customWidth="1"/>
    <col min="15632" max="15632" width="14.140625" style="142" customWidth="1"/>
    <col min="15633" max="15633" width="8.28515625" style="142" customWidth="1"/>
    <col min="15634" max="15634" width="10.28515625" style="142" customWidth="1"/>
    <col min="15635" max="15635" width="18.28515625" style="142" customWidth="1"/>
    <col min="15636" max="15636" width="12.7109375" style="142" bestFit="1" customWidth="1"/>
    <col min="15637" max="15637" width="12.140625" style="142" bestFit="1" customWidth="1"/>
    <col min="15638" max="15870" width="6.85546875" style="142"/>
    <col min="15871" max="15872" width="2.5703125" style="142" customWidth="1"/>
    <col min="15873" max="15873" width="7.42578125" style="142" customWidth="1"/>
    <col min="15874" max="15875" width="1.7109375" style="142" customWidth="1"/>
    <col min="15876" max="15876" width="0.7109375" style="142" customWidth="1"/>
    <col min="15877" max="15877" width="1" style="142" customWidth="1"/>
    <col min="15878" max="15880" width="1.7109375" style="142" customWidth="1"/>
    <col min="15881" max="15881" width="5" style="142" customWidth="1"/>
    <col min="15882" max="15882" width="24.85546875" style="142" customWidth="1"/>
    <col min="15883" max="15883" width="3" style="142" customWidth="1"/>
    <col min="15884" max="15884" width="41.140625" style="142" customWidth="1"/>
    <col min="15885" max="15885" width="6.28515625" style="142" customWidth="1"/>
    <col min="15886" max="15886" width="9.5703125" style="142" customWidth="1"/>
    <col min="15887" max="15887" width="17.85546875" style="142" customWidth="1"/>
    <col min="15888" max="15888" width="14.140625" style="142" customWidth="1"/>
    <col min="15889" max="15889" width="8.28515625" style="142" customWidth="1"/>
    <col min="15890" max="15890" width="10.28515625" style="142" customWidth="1"/>
    <col min="15891" max="15891" width="18.28515625" style="142" customWidth="1"/>
    <col min="15892" max="15892" width="12.7109375" style="142" bestFit="1" customWidth="1"/>
    <col min="15893" max="15893" width="12.140625" style="142" bestFit="1" customWidth="1"/>
    <col min="15894" max="16126" width="6.85546875" style="142"/>
    <col min="16127" max="16128" width="2.5703125" style="142" customWidth="1"/>
    <col min="16129" max="16129" width="7.42578125" style="142" customWidth="1"/>
    <col min="16130" max="16131" width="1.7109375" style="142" customWidth="1"/>
    <col min="16132" max="16132" width="0.7109375" style="142" customWidth="1"/>
    <col min="16133" max="16133" width="1" style="142" customWidth="1"/>
    <col min="16134" max="16136" width="1.7109375" style="142" customWidth="1"/>
    <col min="16137" max="16137" width="5" style="142" customWidth="1"/>
    <col min="16138" max="16138" width="24.85546875" style="142" customWidth="1"/>
    <col min="16139" max="16139" width="3" style="142" customWidth="1"/>
    <col min="16140" max="16140" width="41.140625" style="142" customWidth="1"/>
    <col min="16141" max="16141" width="6.28515625" style="142" customWidth="1"/>
    <col min="16142" max="16142" width="9.5703125" style="142" customWidth="1"/>
    <col min="16143" max="16143" width="17.85546875" style="142" customWidth="1"/>
    <col min="16144" max="16144" width="14.140625" style="142" customWidth="1"/>
    <col min="16145" max="16145" width="8.28515625" style="142" customWidth="1"/>
    <col min="16146" max="16146" width="10.28515625" style="142" customWidth="1"/>
    <col min="16147" max="16147" width="18.28515625" style="142" customWidth="1"/>
    <col min="16148" max="16148" width="12.7109375" style="142" bestFit="1" customWidth="1"/>
    <col min="16149" max="16149" width="12.140625" style="142" bestFit="1" customWidth="1"/>
    <col min="16150" max="16384" width="6.85546875" style="142"/>
  </cols>
  <sheetData>
    <row r="1" spans="1:21">
      <c r="A1" s="142" t="s">
        <v>382</v>
      </c>
    </row>
    <row r="2" spans="1:21">
      <c r="A2" s="2070"/>
      <c r="B2" s="2070"/>
      <c r="C2" s="2070"/>
      <c r="D2" s="2070"/>
      <c r="E2" s="2070"/>
      <c r="F2" s="2071"/>
      <c r="G2" s="2071"/>
      <c r="H2" s="2071"/>
      <c r="I2" s="2071"/>
      <c r="J2" s="2071"/>
      <c r="K2" s="2021"/>
      <c r="L2" s="2021"/>
      <c r="M2" s="2021"/>
      <c r="N2" s="2021"/>
    </row>
    <row r="3" spans="1:21" s="145" customFormat="1" ht="39.75" customHeight="1">
      <c r="A3" s="2048" t="s">
        <v>251</v>
      </c>
      <c r="B3" s="2065"/>
      <c r="C3" s="2049"/>
      <c r="D3" s="2065" t="s">
        <v>339</v>
      </c>
      <c r="E3" s="2065"/>
      <c r="F3" s="2065"/>
      <c r="G3" s="2065"/>
      <c r="H3" s="2065"/>
      <c r="I3" s="2065"/>
      <c r="J3" s="2065"/>
      <c r="K3" s="2049"/>
      <c r="L3" s="2048" t="s">
        <v>2277</v>
      </c>
      <c r="M3" s="2049"/>
      <c r="N3" s="2054" t="s">
        <v>340</v>
      </c>
      <c r="O3" s="2055"/>
      <c r="P3" s="2055"/>
      <c r="Q3" s="2056" t="s">
        <v>254</v>
      </c>
      <c r="R3" s="2059" t="s">
        <v>7</v>
      </c>
      <c r="S3" s="2060"/>
    </row>
    <row r="4" spans="1:21" s="145" customFormat="1" ht="39.75" customHeight="1">
      <c r="A4" s="2050"/>
      <c r="B4" s="2066"/>
      <c r="C4" s="2051"/>
      <c r="D4" s="2066"/>
      <c r="E4" s="2066"/>
      <c r="F4" s="2066"/>
      <c r="G4" s="2066"/>
      <c r="H4" s="2066"/>
      <c r="I4" s="2066"/>
      <c r="J4" s="2066"/>
      <c r="K4" s="2051"/>
      <c r="L4" s="2050"/>
      <c r="M4" s="2051"/>
      <c r="N4" s="2061" t="s">
        <v>8</v>
      </c>
      <c r="O4" s="2061" t="s">
        <v>9</v>
      </c>
      <c r="P4" s="2063" t="s">
        <v>341</v>
      </c>
      <c r="Q4" s="2057"/>
      <c r="R4" s="2043" t="s">
        <v>9</v>
      </c>
      <c r="S4" s="2043" t="s">
        <v>10</v>
      </c>
    </row>
    <row r="5" spans="1:21" s="145" customFormat="1" ht="39.75" customHeight="1">
      <c r="A5" s="2052"/>
      <c r="B5" s="2067"/>
      <c r="C5" s="2053"/>
      <c r="D5" s="2067"/>
      <c r="E5" s="2067"/>
      <c r="F5" s="2067"/>
      <c r="G5" s="2067"/>
      <c r="H5" s="2067"/>
      <c r="I5" s="2067"/>
      <c r="J5" s="2067"/>
      <c r="K5" s="2053"/>
      <c r="L5" s="2052"/>
      <c r="M5" s="2053"/>
      <c r="N5" s="2062"/>
      <c r="O5" s="2062"/>
      <c r="P5" s="2064"/>
      <c r="Q5" s="2058"/>
      <c r="R5" s="2044"/>
      <c r="S5" s="2044"/>
    </row>
    <row r="6" spans="1:21" s="158" customFormat="1" ht="33" customHeight="1">
      <c r="A6" s="2045">
        <v>1</v>
      </c>
      <c r="B6" s="2046"/>
      <c r="C6" s="2047"/>
      <c r="D6" s="2045">
        <v>2</v>
      </c>
      <c r="E6" s="2046"/>
      <c r="F6" s="2046"/>
      <c r="G6" s="2046"/>
      <c r="H6" s="2046"/>
      <c r="I6" s="2046"/>
      <c r="J6" s="2046"/>
      <c r="K6" s="2047"/>
      <c r="L6" s="2045">
        <v>3</v>
      </c>
      <c r="M6" s="2047"/>
      <c r="N6" s="1923">
        <v>4</v>
      </c>
      <c r="O6" s="1923">
        <v>5</v>
      </c>
      <c r="P6" s="1923">
        <v>6</v>
      </c>
      <c r="Q6" s="1923">
        <v>7</v>
      </c>
      <c r="R6" s="1923">
        <v>8</v>
      </c>
      <c r="S6" s="1923">
        <v>9</v>
      </c>
    </row>
    <row r="7" spans="1:21" s="146" customFormat="1" ht="68.25" customHeight="1">
      <c r="A7" s="1413"/>
      <c r="B7" s="2072" t="s">
        <v>342</v>
      </c>
      <c r="C7" s="2073"/>
      <c r="D7" s="2074" t="s">
        <v>16</v>
      </c>
      <c r="E7" s="2075"/>
      <c r="F7" s="2075"/>
      <c r="G7" s="2075"/>
      <c r="H7" s="2075"/>
      <c r="I7" s="2075"/>
      <c r="J7" s="2075"/>
      <c r="K7" s="2076"/>
      <c r="L7" s="2068" t="s">
        <v>383</v>
      </c>
      <c r="M7" s="2069"/>
      <c r="N7" s="1414"/>
      <c r="O7" s="1415"/>
      <c r="P7" s="1415"/>
      <c r="Q7" s="1416"/>
      <c r="R7" s="1417"/>
      <c r="S7" s="1417"/>
    </row>
    <row r="8" spans="1:21" ht="68.25" customHeight="1">
      <c r="A8" s="1418"/>
      <c r="B8" s="2029" t="s">
        <v>343</v>
      </c>
      <c r="C8" s="2030"/>
      <c r="D8" s="1419"/>
      <c r="E8" s="2031" t="s">
        <v>344</v>
      </c>
      <c r="F8" s="2031"/>
      <c r="G8" s="2031"/>
      <c r="H8" s="2031"/>
      <c r="I8" s="2031"/>
      <c r="J8" s="2031"/>
      <c r="K8" s="2032"/>
      <c r="L8" s="1420"/>
      <c r="M8" s="1421"/>
      <c r="N8" s="1422" t="s">
        <v>345</v>
      </c>
      <c r="O8" s="1423">
        <v>95</v>
      </c>
      <c r="P8" s="1423">
        <v>5069006500</v>
      </c>
      <c r="Q8" s="1424"/>
      <c r="R8" s="1425"/>
      <c r="S8" s="1423">
        <f>SUM(P8*15%)+P8</f>
        <v>5829357475</v>
      </c>
      <c r="T8" s="143">
        <f>P8*30%</f>
        <v>1520701950</v>
      </c>
      <c r="U8" s="143"/>
    </row>
    <row r="9" spans="1:21" ht="68.25" customHeight="1">
      <c r="A9" s="1418"/>
      <c r="B9" s="2029" t="s">
        <v>346</v>
      </c>
      <c r="C9" s="2030"/>
      <c r="D9" s="1419"/>
      <c r="E9" s="2016" t="s">
        <v>262</v>
      </c>
      <c r="F9" s="2016"/>
      <c r="G9" s="2016"/>
      <c r="H9" s="2016"/>
      <c r="I9" s="2016"/>
      <c r="J9" s="2016"/>
      <c r="K9" s="2017"/>
      <c r="L9" s="1420"/>
      <c r="M9" s="1421"/>
      <c r="N9" s="1422" t="s">
        <v>345</v>
      </c>
      <c r="O9" s="1423">
        <v>95</v>
      </c>
      <c r="P9" s="1423">
        <v>864759380</v>
      </c>
      <c r="Q9" s="1424"/>
      <c r="R9" s="1425"/>
      <c r="S9" s="1423">
        <f t="shared" ref="S9:S10" si="0">SUM(P9*15%)+P9</f>
        <v>994473287</v>
      </c>
      <c r="T9" s="143">
        <f t="shared" ref="T9:T28" si="1">P9*30%</f>
        <v>259427814</v>
      </c>
      <c r="U9" s="143"/>
    </row>
    <row r="10" spans="1:21" ht="68.25" customHeight="1">
      <c r="A10" s="1418"/>
      <c r="B10" s="2029" t="s">
        <v>347</v>
      </c>
      <c r="C10" s="2030"/>
      <c r="D10" s="1419"/>
      <c r="E10" s="2016" t="s">
        <v>265</v>
      </c>
      <c r="F10" s="2016"/>
      <c r="G10" s="2016"/>
      <c r="H10" s="2016"/>
      <c r="I10" s="2016"/>
      <c r="J10" s="2016"/>
      <c r="K10" s="2017"/>
      <c r="L10" s="1420"/>
      <c r="M10" s="1421"/>
      <c r="N10" s="1422" t="s">
        <v>345</v>
      </c>
      <c r="O10" s="1423">
        <v>95</v>
      </c>
      <c r="P10" s="1423">
        <v>214730000</v>
      </c>
      <c r="Q10" s="1424"/>
      <c r="R10" s="1425"/>
      <c r="S10" s="1423">
        <f t="shared" si="0"/>
        <v>246939500</v>
      </c>
      <c r="T10" s="143">
        <f t="shared" si="1"/>
        <v>64419000</v>
      </c>
      <c r="U10" s="143"/>
    </row>
    <row r="11" spans="1:21" s="146" customFormat="1" ht="69.75" customHeight="1">
      <c r="A11" s="1426"/>
      <c r="B11" s="2041" t="s">
        <v>348</v>
      </c>
      <c r="C11" s="2042"/>
      <c r="D11" s="2013" t="s">
        <v>29</v>
      </c>
      <c r="E11" s="2014"/>
      <c r="F11" s="2014"/>
      <c r="G11" s="2014"/>
      <c r="H11" s="2014"/>
      <c r="I11" s="2014"/>
      <c r="J11" s="2014"/>
      <c r="K11" s="2015"/>
      <c r="L11" s="2011" t="s">
        <v>384</v>
      </c>
      <c r="M11" s="2012"/>
      <c r="N11" s="1427"/>
      <c r="O11" s="1423"/>
      <c r="P11" s="1423"/>
      <c r="Q11" s="1428"/>
      <c r="R11" s="1429"/>
      <c r="S11" s="1423"/>
      <c r="T11" s="143">
        <f t="shared" si="1"/>
        <v>0</v>
      </c>
      <c r="U11" s="143"/>
    </row>
    <row r="12" spans="1:21" ht="69" customHeight="1">
      <c r="A12" s="1418"/>
      <c r="B12" s="2029" t="s">
        <v>349</v>
      </c>
      <c r="C12" s="2030"/>
      <c r="D12" s="1419"/>
      <c r="E12" s="2016" t="s">
        <v>2278</v>
      </c>
      <c r="F12" s="2016"/>
      <c r="G12" s="2016"/>
      <c r="H12" s="2016"/>
      <c r="I12" s="2016"/>
      <c r="J12" s="2016"/>
      <c r="K12" s="2017"/>
      <c r="L12" s="1420"/>
      <c r="M12" s="1421"/>
      <c r="N12" s="1422" t="s">
        <v>345</v>
      </c>
      <c r="O12" s="1423">
        <v>95</v>
      </c>
      <c r="P12" s="1423">
        <v>409860000</v>
      </c>
      <c r="Q12" s="1424"/>
      <c r="R12" s="1425"/>
      <c r="S12" s="1423">
        <f>SUM(P12*15%)+P12</f>
        <v>471339000</v>
      </c>
      <c r="T12" s="143">
        <f t="shared" si="1"/>
        <v>122958000</v>
      </c>
      <c r="U12" s="143"/>
    </row>
    <row r="13" spans="1:21" s="146" customFormat="1" ht="72.75" customHeight="1">
      <c r="A13" s="1426"/>
      <c r="B13" s="2027" t="s">
        <v>350</v>
      </c>
      <c r="C13" s="2028"/>
      <c r="D13" s="2013" t="s">
        <v>33</v>
      </c>
      <c r="E13" s="2014"/>
      <c r="F13" s="2014"/>
      <c r="G13" s="2014"/>
      <c r="H13" s="2014"/>
      <c r="I13" s="2014"/>
      <c r="J13" s="2014"/>
      <c r="K13" s="2015"/>
      <c r="L13" s="2011" t="s">
        <v>385</v>
      </c>
      <c r="M13" s="2012"/>
      <c r="N13" s="1427"/>
      <c r="O13" s="1423"/>
      <c r="P13" s="1423"/>
      <c r="Q13" s="1428"/>
      <c r="R13" s="1429"/>
      <c r="S13" s="1423"/>
      <c r="T13" s="143">
        <f t="shared" si="1"/>
        <v>0</v>
      </c>
      <c r="U13" s="143"/>
    </row>
    <row r="14" spans="1:21" ht="45" customHeight="1">
      <c r="A14" s="1418"/>
      <c r="B14" s="2029" t="s">
        <v>351</v>
      </c>
      <c r="C14" s="2030"/>
      <c r="D14" s="1419"/>
      <c r="E14" s="2016" t="s">
        <v>352</v>
      </c>
      <c r="F14" s="2016"/>
      <c r="G14" s="2016"/>
      <c r="H14" s="2016"/>
      <c r="I14" s="2016"/>
      <c r="J14" s="2016"/>
      <c r="K14" s="2017"/>
      <c r="L14" s="1420"/>
      <c r="M14" s="1421"/>
      <c r="N14" s="1422" t="s">
        <v>345</v>
      </c>
      <c r="O14" s="1423">
        <v>90</v>
      </c>
      <c r="P14" s="1423">
        <v>285170000</v>
      </c>
      <c r="Q14" s="1424"/>
      <c r="R14" s="1425"/>
      <c r="S14" s="1423">
        <f>SUM(P14*15%)+P14</f>
        <v>327945500</v>
      </c>
      <c r="T14" s="143">
        <f t="shared" si="1"/>
        <v>85551000</v>
      </c>
      <c r="U14" s="143"/>
    </row>
    <row r="15" spans="1:21" s="146" customFormat="1" ht="51.75" customHeight="1">
      <c r="A15" s="1426"/>
      <c r="B15" s="2027" t="s">
        <v>353</v>
      </c>
      <c r="C15" s="2028"/>
      <c r="D15" s="2013" t="s">
        <v>354</v>
      </c>
      <c r="E15" s="2014"/>
      <c r="F15" s="2014"/>
      <c r="G15" s="2014"/>
      <c r="H15" s="2014"/>
      <c r="I15" s="2014"/>
      <c r="J15" s="2014"/>
      <c r="K15" s="2015"/>
      <c r="L15" s="2033" t="s">
        <v>386</v>
      </c>
      <c r="M15" s="2034"/>
      <c r="N15" s="1427"/>
      <c r="O15" s="1423"/>
      <c r="P15" s="1423"/>
      <c r="Q15" s="1428"/>
      <c r="R15" s="1429"/>
      <c r="S15" s="1423"/>
      <c r="T15" s="143">
        <f t="shared" si="1"/>
        <v>0</v>
      </c>
      <c r="U15" s="143"/>
    </row>
    <row r="16" spans="1:21" ht="45" customHeight="1">
      <c r="A16" s="1418"/>
      <c r="B16" s="2029" t="s">
        <v>355</v>
      </c>
      <c r="C16" s="2030"/>
      <c r="D16" s="1419"/>
      <c r="E16" s="2016" t="s">
        <v>356</v>
      </c>
      <c r="F16" s="2016"/>
      <c r="G16" s="2016"/>
      <c r="H16" s="2016"/>
      <c r="I16" s="2016"/>
      <c r="J16" s="2016"/>
      <c r="K16" s="2017"/>
      <c r="L16" s="2037"/>
      <c r="M16" s="2038"/>
      <c r="N16" s="1422" t="s">
        <v>345</v>
      </c>
      <c r="O16" s="1423">
        <v>100</v>
      </c>
      <c r="P16" s="1423">
        <v>104575000</v>
      </c>
      <c r="Q16" s="1424"/>
      <c r="R16" s="1425"/>
      <c r="S16" s="1423">
        <f>SUM(P16*15%)+P16</f>
        <v>120261250</v>
      </c>
      <c r="T16" s="143">
        <f t="shared" si="1"/>
        <v>31372500</v>
      </c>
      <c r="U16" s="143"/>
    </row>
    <row r="17" spans="1:21" s="146" customFormat="1" ht="56.25" customHeight="1">
      <c r="A17" s="1426"/>
      <c r="B17" s="2027" t="s">
        <v>357</v>
      </c>
      <c r="C17" s="2028"/>
      <c r="D17" s="2013" t="s">
        <v>358</v>
      </c>
      <c r="E17" s="2014"/>
      <c r="F17" s="2014"/>
      <c r="G17" s="2014"/>
      <c r="H17" s="2014"/>
      <c r="I17" s="2014"/>
      <c r="J17" s="2014"/>
      <c r="K17" s="2015"/>
      <c r="L17" s="2033" t="s">
        <v>2566</v>
      </c>
      <c r="M17" s="2034"/>
      <c r="N17" s="1422"/>
      <c r="O17" s="1423"/>
      <c r="P17" s="1423"/>
      <c r="Q17" s="1428"/>
      <c r="R17" s="1429"/>
      <c r="S17" s="1423"/>
      <c r="T17" s="143">
        <f t="shared" si="1"/>
        <v>0</v>
      </c>
      <c r="U17" s="143"/>
    </row>
    <row r="18" spans="1:21" ht="71.25" customHeight="1">
      <c r="A18" s="1418"/>
      <c r="B18" s="1430"/>
      <c r="C18" s="1431"/>
      <c r="D18" s="2013"/>
      <c r="E18" s="2014"/>
      <c r="F18" s="2014"/>
      <c r="G18" s="2014"/>
      <c r="H18" s="2014"/>
      <c r="I18" s="2014"/>
      <c r="J18" s="2014"/>
      <c r="K18" s="2015"/>
      <c r="L18" s="2035"/>
      <c r="M18" s="2036"/>
      <c r="N18" s="1427"/>
      <c r="O18" s="1423"/>
      <c r="P18" s="1423"/>
      <c r="Q18" s="1432"/>
      <c r="R18" s="1425"/>
      <c r="S18" s="1423"/>
      <c r="T18" s="143">
        <f t="shared" si="1"/>
        <v>0</v>
      </c>
      <c r="U18" s="143"/>
    </row>
    <row r="19" spans="1:21" s="148" customFormat="1" ht="24.75" customHeight="1">
      <c r="A19" s="1433"/>
      <c r="B19" s="2029" t="s">
        <v>359</v>
      </c>
      <c r="C19" s="2030"/>
      <c r="D19" s="1419"/>
      <c r="E19" s="2039" t="s">
        <v>360</v>
      </c>
      <c r="F19" s="2039"/>
      <c r="G19" s="2039"/>
      <c r="H19" s="2039"/>
      <c r="I19" s="2039"/>
      <c r="J19" s="2039"/>
      <c r="K19" s="2040"/>
      <c r="L19" s="2037"/>
      <c r="M19" s="2038"/>
      <c r="N19" s="1434" t="s">
        <v>345</v>
      </c>
      <c r="O19" s="1435">
        <v>90</v>
      </c>
      <c r="P19" s="1435">
        <v>20851233450</v>
      </c>
      <c r="Q19" s="1436"/>
      <c r="R19" s="1437"/>
      <c r="S19" s="1423">
        <f t="shared" ref="S19:S22" si="2">SUM(P19*15%)+P19</f>
        <v>23978918467.5</v>
      </c>
      <c r="T19" s="147">
        <f t="shared" si="1"/>
        <v>6255370035</v>
      </c>
      <c r="U19" s="147"/>
    </row>
    <row r="20" spans="1:21" ht="51.75" customHeight="1">
      <c r="A20" s="1418"/>
      <c r="B20" s="2029" t="s">
        <v>361</v>
      </c>
      <c r="C20" s="2030"/>
      <c r="D20" s="1419"/>
      <c r="E20" s="2031" t="s">
        <v>362</v>
      </c>
      <c r="F20" s="2031"/>
      <c r="G20" s="2031"/>
      <c r="H20" s="2031"/>
      <c r="I20" s="2031"/>
      <c r="J20" s="2031"/>
      <c r="K20" s="2032"/>
      <c r="L20" s="1438"/>
      <c r="M20" s="1439"/>
      <c r="N20" s="1422" t="s">
        <v>345</v>
      </c>
      <c r="O20" s="1423">
        <v>85</v>
      </c>
      <c r="P20" s="1423">
        <v>1581690000</v>
      </c>
      <c r="Q20" s="1424"/>
      <c r="R20" s="1425"/>
      <c r="S20" s="1423">
        <f t="shared" si="2"/>
        <v>1818943500</v>
      </c>
      <c r="T20" s="143">
        <f t="shared" si="1"/>
        <v>474507000</v>
      </c>
      <c r="U20" s="143"/>
    </row>
    <row r="21" spans="1:21" ht="51" customHeight="1">
      <c r="A21" s="1418"/>
      <c r="B21" s="2029" t="s">
        <v>363</v>
      </c>
      <c r="C21" s="2030"/>
      <c r="D21" s="1419"/>
      <c r="E21" s="2031" t="s">
        <v>364</v>
      </c>
      <c r="F21" s="2031"/>
      <c r="G21" s="2031"/>
      <c r="H21" s="2031"/>
      <c r="I21" s="2031"/>
      <c r="J21" s="2031"/>
      <c r="K21" s="2032"/>
      <c r="L21" s="1438"/>
      <c r="M21" s="1439"/>
      <c r="N21" s="1422" t="s">
        <v>345</v>
      </c>
      <c r="O21" s="1423">
        <v>95</v>
      </c>
      <c r="P21" s="1423">
        <v>4443050000</v>
      </c>
      <c r="Q21" s="1424"/>
      <c r="R21" s="1425"/>
      <c r="S21" s="1423">
        <f t="shared" si="2"/>
        <v>5109507500</v>
      </c>
      <c r="T21" s="143">
        <f t="shared" si="1"/>
        <v>1332915000</v>
      </c>
      <c r="U21" s="143"/>
    </row>
    <row r="22" spans="1:21" ht="53.25" customHeight="1">
      <c r="A22" s="1418"/>
      <c r="B22" s="2029" t="s">
        <v>365</v>
      </c>
      <c r="C22" s="2030"/>
      <c r="D22" s="1419"/>
      <c r="E22" s="2031" t="s">
        <v>366</v>
      </c>
      <c r="F22" s="2031"/>
      <c r="G22" s="2031"/>
      <c r="H22" s="2031"/>
      <c r="I22" s="2031"/>
      <c r="J22" s="2031"/>
      <c r="K22" s="2032"/>
      <c r="L22" s="1440"/>
      <c r="M22" s="1441"/>
      <c r="N22" s="1422" t="s">
        <v>345</v>
      </c>
      <c r="O22" s="1423">
        <v>90</v>
      </c>
      <c r="P22" s="1423">
        <v>9426000</v>
      </c>
      <c r="Q22" s="1424"/>
      <c r="R22" s="1425"/>
      <c r="S22" s="1423">
        <f t="shared" si="2"/>
        <v>10839900</v>
      </c>
      <c r="T22" s="143">
        <f t="shared" si="1"/>
        <v>2827800</v>
      </c>
      <c r="U22" s="143"/>
    </row>
    <row r="23" spans="1:21" s="146" customFormat="1" ht="110.25" customHeight="1">
      <c r="A23" s="1426"/>
      <c r="B23" s="2027" t="s">
        <v>367</v>
      </c>
      <c r="C23" s="2028"/>
      <c r="D23" s="2013" t="s">
        <v>368</v>
      </c>
      <c r="E23" s="2014"/>
      <c r="F23" s="2014"/>
      <c r="G23" s="2014"/>
      <c r="H23" s="2014"/>
      <c r="I23" s="2014"/>
      <c r="J23" s="2014"/>
      <c r="K23" s="2015"/>
      <c r="L23" s="2011" t="s">
        <v>387</v>
      </c>
      <c r="M23" s="2012"/>
      <c r="N23" s="1427"/>
      <c r="O23" s="1423"/>
      <c r="P23" s="1423"/>
      <c r="Q23" s="1428"/>
      <c r="R23" s="1429"/>
      <c r="S23" s="1423"/>
      <c r="T23" s="143">
        <f t="shared" si="1"/>
        <v>0</v>
      </c>
      <c r="U23" s="143"/>
    </row>
    <row r="24" spans="1:21" ht="67.5" customHeight="1">
      <c r="A24" s="1418"/>
      <c r="B24" s="2029" t="s">
        <v>369</v>
      </c>
      <c r="C24" s="2030"/>
      <c r="D24" s="1419"/>
      <c r="E24" s="2031" t="s">
        <v>370</v>
      </c>
      <c r="F24" s="2031"/>
      <c r="G24" s="2031"/>
      <c r="H24" s="2031"/>
      <c r="I24" s="2031"/>
      <c r="J24" s="2031"/>
      <c r="K24" s="2032"/>
      <c r="L24" s="1420"/>
      <c r="M24" s="1421"/>
      <c r="N24" s="1422" t="s">
        <v>345</v>
      </c>
      <c r="O24" s="1423">
        <v>95</v>
      </c>
      <c r="P24" s="1423">
        <v>148250000</v>
      </c>
      <c r="Q24" s="1424"/>
      <c r="R24" s="1425"/>
      <c r="S24" s="1423">
        <f>SUM(P24*15%)+P24</f>
        <v>170487500</v>
      </c>
      <c r="T24" s="143">
        <f t="shared" si="1"/>
        <v>44475000</v>
      </c>
      <c r="U24" s="143"/>
    </row>
    <row r="25" spans="1:21" s="146" customFormat="1" ht="72" customHeight="1">
      <c r="A25" s="1426"/>
      <c r="B25" s="2027" t="s">
        <v>371</v>
      </c>
      <c r="C25" s="2028"/>
      <c r="D25" s="2013" t="s">
        <v>372</v>
      </c>
      <c r="E25" s="2014"/>
      <c r="F25" s="2014"/>
      <c r="G25" s="2014"/>
      <c r="H25" s="2014"/>
      <c r="I25" s="2014"/>
      <c r="J25" s="2014"/>
      <c r="K25" s="2015"/>
      <c r="L25" s="2011" t="s">
        <v>388</v>
      </c>
      <c r="M25" s="2012"/>
      <c r="N25" s="1427"/>
      <c r="O25" s="1423"/>
      <c r="P25" s="1423"/>
      <c r="Q25" s="1428"/>
      <c r="R25" s="1429"/>
      <c r="S25" s="1423"/>
      <c r="T25" s="143">
        <f t="shared" si="1"/>
        <v>0</v>
      </c>
      <c r="U25" s="143"/>
    </row>
    <row r="26" spans="1:21" ht="45.75" customHeight="1">
      <c r="A26" s="1418"/>
      <c r="B26" s="2029" t="s">
        <v>373</v>
      </c>
      <c r="C26" s="2030"/>
      <c r="D26" s="1419"/>
      <c r="E26" s="2031" t="s">
        <v>374</v>
      </c>
      <c r="F26" s="2031"/>
      <c r="G26" s="2031"/>
      <c r="H26" s="2031"/>
      <c r="I26" s="2031"/>
      <c r="J26" s="2031"/>
      <c r="K26" s="2032"/>
      <c r="L26" s="2011"/>
      <c r="M26" s="2012"/>
      <c r="N26" s="1422" t="s">
        <v>345</v>
      </c>
      <c r="O26" s="1423">
        <v>90</v>
      </c>
      <c r="P26" s="1423">
        <v>46281830</v>
      </c>
      <c r="Q26" s="1424"/>
      <c r="R26" s="1425"/>
      <c r="S26" s="1423">
        <f>SUM(P26*15%)+P26</f>
        <v>53224104.5</v>
      </c>
      <c r="T26" s="143">
        <f t="shared" si="1"/>
        <v>13884549</v>
      </c>
      <c r="U26" s="143"/>
    </row>
    <row r="27" spans="1:21" s="146" customFormat="1" ht="72" customHeight="1">
      <c r="A27" s="1426"/>
      <c r="B27" s="2027" t="s">
        <v>375</v>
      </c>
      <c r="C27" s="2028"/>
      <c r="D27" s="2013" t="s">
        <v>376</v>
      </c>
      <c r="E27" s="2014"/>
      <c r="F27" s="2014"/>
      <c r="G27" s="2014"/>
      <c r="H27" s="2014"/>
      <c r="I27" s="2014"/>
      <c r="J27" s="2014"/>
      <c r="K27" s="2015"/>
      <c r="L27" s="2011" t="s">
        <v>386</v>
      </c>
      <c r="M27" s="2012"/>
      <c r="N27" s="1442"/>
      <c r="O27" s="1423"/>
      <c r="P27" s="1423"/>
      <c r="Q27" s="1428"/>
      <c r="R27" s="1429"/>
      <c r="S27" s="1423"/>
      <c r="T27" s="143">
        <f t="shared" si="1"/>
        <v>0</v>
      </c>
      <c r="U27" s="143"/>
    </row>
    <row r="28" spans="1:21" ht="32.25" customHeight="1">
      <c r="A28" s="1418"/>
      <c r="B28" s="2029" t="s">
        <v>377</v>
      </c>
      <c r="C28" s="2030"/>
      <c r="D28" s="1419"/>
      <c r="E28" s="1443" t="s">
        <v>378</v>
      </c>
      <c r="F28" s="1444"/>
      <c r="G28" s="1445"/>
      <c r="H28" s="1445"/>
      <c r="I28" s="1445"/>
      <c r="J28" s="1445"/>
      <c r="K28" s="1446"/>
      <c r="L28" s="1865"/>
      <c r="M28" s="1866"/>
      <c r="N28" s="1447" t="s">
        <v>345</v>
      </c>
      <c r="O28" s="1423">
        <f>[2]Tabel2!R146</f>
        <v>95</v>
      </c>
      <c r="P28" s="1423">
        <v>22825000</v>
      </c>
      <c r="Q28" s="1424"/>
      <c r="R28" s="1425"/>
      <c r="S28" s="1423">
        <f>SUM(P28*15%)+P28</f>
        <v>26248750</v>
      </c>
      <c r="T28" s="143">
        <f t="shared" si="1"/>
        <v>6847500</v>
      </c>
      <c r="U28" s="143"/>
    </row>
    <row r="29" spans="1:21">
      <c r="A29" s="1448"/>
      <c r="B29" s="1449"/>
      <c r="C29" s="1450"/>
      <c r="D29" s="1451"/>
      <c r="E29" s="1452"/>
      <c r="F29" s="1451"/>
      <c r="G29" s="1453"/>
      <c r="H29" s="1453"/>
      <c r="I29" s="1453"/>
      <c r="J29" s="1453"/>
      <c r="K29" s="1454"/>
      <c r="L29" s="1455"/>
      <c r="M29" s="1455"/>
      <c r="N29" s="1456"/>
      <c r="O29" s="1457"/>
      <c r="P29" s="1457"/>
      <c r="Q29" s="1458"/>
      <c r="R29" s="1459"/>
      <c r="S29" s="1457"/>
      <c r="T29" s="143"/>
      <c r="U29" s="143"/>
    </row>
    <row r="30" spans="1:21" ht="40.5" customHeight="1">
      <c r="A30" s="2022" t="s">
        <v>338</v>
      </c>
      <c r="B30" s="2023"/>
      <c r="C30" s="2023"/>
      <c r="D30" s="2023"/>
      <c r="E30" s="2023"/>
      <c r="F30" s="2023"/>
      <c r="G30" s="2023"/>
      <c r="H30" s="2023"/>
      <c r="I30" s="2023"/>
      <c r="J30" s="2023"/>
      <c r="K30" s="2023"/>
      <c r="L30" s="2023"/>
      <c r="M30" s="2023"/>
      <c r="N30" s="159"/>
      <c r="O30" s="160"/>
      <c r="P30" s="161">
        <f>SUM(P8:P28)</f>
        <v>34050857160</v>
      </c>
      <c r="Q30" s="160"/>
      <c r="R30" s="162"/>
      <c r="S30" s="161">
        <f>SUM(S8:S28)</f>
        <v>39158485734</v>
      </c>
    </row>
    <row r="31" spans="1:21">
      <c r="A31" s="2024"/>
      <c r="B31" s="2024"/>
      <c r="C31" s="2024"/>
      <c r="D31" s="2024"/>
      <c r="E31" s="2024"/>
      <c r="F31" s="2024"/>
      <c r="G31" s="2024"/>
      <c r="H31" s="2024"/>
      <c r="I31" s="2024"/>
      <c r="J31" s="2024"/>
      <c r="K31" s="2024"/>
      <c r="L31" s="2024"/>
      <c r="M31" s="149"/>
      <c r="N31" s="2024"/>
      <c r="O31" s="2024"/>
      <c r="P31" s="2024"/>
      <c r="Q31" s="2024"/>
    </row>
    <row r="32" spans="1:21">
      <c r="A32" s="150"/>
      <c r="B32" s="150"/>
      <c r="C32" s="150"/>
      <c r="D32" s="150"/>
      <c r="E32" s="150"/>
      <c r="F32" s="150"/>
      <c r="G32" s="150"/>
      <c r="H32" s="150"/>
      <c r="I32" s="150"/>
      <c r="J32" s="150"/>
      <c r="K32" s="150"/>
      <c r="L32" s="150"/>
      <c r="M32" s="150"/>
      <c r="N32" s="149"/>
      <c r="O32" s="151"/>
      <c r="P32" s="151"/>
      <c r="Q32" s="151"/>
    </row>
    <row r="33" spans="1:17">
      <c r="A33" s="150"/>
      <c r="B33" s="150"/>
      <c r="C33" s="150"/>
      <c r="D33" s="150"/>
      <c r="E33" s="150"/>
      <c r="F33" s="150"/>
      <c r="G33" s="150"/>
      <c r="H33" s="150"/>
      <c r="I33" s="150"/>
      <c r="J33" s="150"/>
      <c r="K33" s="150"/>
      <c r="L33" s="150"/>
      <c r="M33" s="150"/>
      <c r="N33" s="2025" t="s">
        <v>379</v>
      </c>
      <c r="O33" s="2025"/>
      <c r="P33" s="2025"/>
      <c r="Q33" s="2025"/>
    </row>
    <row r="34" spans="1:17">
      <c r="A34" s="150"/>
      <c r="B34" s="150"/>
      <c r="C34" s="150"/>
      <c r="D34" s="150"/>
      <c r="E34" s="150"/>
      <c r="F34" s="150"/>
      <c r="G34" s="150"/>
      <c r="H34" s="150"/>
      <c r="I34" s="150"/>
      <c r="J34" s="150"/>
      <c r="K34" s="150"/>
      <c r="L34" s="150"/>
      <c r="M34" s="150"/>
      <c r="N34" s="157"/>
      <c r="O34" s="152"/>
      <c r="P34" s="152"/>
      <c r="Q34" s="152"/>
    </row>
    <row r="35" spans="1:17">
      <c r="A35" s="2026"/>
      <c r="B35" s="2026"/>
      <c r="C35" s="2026"/>
      <c r="D35" s="2026"/>
      <c r="E35" s="2026"/>
      <c r="F35" s="2026"/>
      <c r="G35" s="2026"/>
      <c r="H35" s="2026"/>
      <c r="I35" s="2026"/>
      <c r="J35" s="2026"/>
      <c r="K35" s="2026"/>
      <c r="L35" s="2026"/>
      <c r="M35" s="153"/>
      <c r="N35" s="1619"/>
      <c r="O35" s="1619"/>
      <c r="P35" s="1922">
        <v>34050857160</v>
      </c>
      <c r="Q35" s="1619"/>
    </row>
    <row r="36" spans="1:17">
      <c r="A36" s="2018"/>
      <c r="B36" s="2018"/>
      <c r="C36" s="2018"/>
      <c r="D36" s="2018"/>
      <c r="E36" s="2018"/>
      <c r="F36" s="2018"/>
      <c r="G36" s="2018"/>
      <c r="H36" s="2018"/>
      <c r="I36" s="2018"/>
      <c r="J36" s="2018"/>
      <c r="K36" s="2018"/>
      <c r="L36" s="2018"/>
      <c r="M36" s="154"/>
      <c r="N36" s="1619"/>
      <c r="O36" s="1619"/>
      <c r="P36" s="1619"/>
      <c r="Q36" s="1619"/>
    </row>
    <row r="37" spans="1:17">
      <c r="N37" s="156"/>
      <c r="O37" s="155"/>
      <c r="P37" s="155">
        <f>P35-P30</f>
        <v>0</v>
      </c>
      <c r="Q37" s="155"/>
    </row>
    <row r="38" spans="1:17">
      <c r="N38" s="156"/>
      <c r="O38" s="155"/>
      <c r="P38" s="155"/>
      <c r="Q38" s="155"/>
    </row>
    <row r="39" spans="1:17">
      <c r="N39" s="156"/>
      <c r="O39" s="155"/>
      <c r="P39" s="155"/>
      <c r="Q39" s="155"/>
    </row>
    <row r="40" spans="1:17">
      <c r="N40" s="2019" t="s">
        <v>380</v>
      </c>
      <c r="O40" s="2019"/>
      <c r="P40" s="2019"/>
      <c r="Q40" s="2019"/>
    </row>
    <row r="41" spans="1:17">
      <c r="N41" s="2020" t="s">
        <v>381</v>
      </c>
      <c r="O41" s="2020"/>
      <c r="P41" s="2020"/>
      <c r="Q41" s="2020"/>
    </row>
    <row r="42" spans="1:17">
      <c r="B42" s="2021"/>
      <c r="C42" s="2021"/>
      <c r="D42" s="2021"/>
      <c r="E42" s="2021"/>
      <c r="F42" s="2021"/>
      <c r="G42" s="2021"/>
      <c r="H42" s="2021"/>
      <c r="I42" s="2021"/>
      <c r="J42" s="2021"/>
      <c r="K42" s="2021"/>
      <c r="N42" s="156"/>
      <c r="O42" s="155"/>
      <c r="P42" s="155"/>
      <c r="Q42" s="155"/>
    </row>
  </sheetData>
  <mergeCells count="75">
    <mergeCell ref="A2:E2"/>
    <mergeCell ref="F2:J2"/>
    <mergeCell ref="K2:N2"/>
    <mergeCell ref="B7:C7"/>
    <mergeCell ref="D7:K7"/>
    <mergeCell ref="B8:C8"/>
    <mergeCell ref="E8:K8"/>
    <mergeCell ref="A3:C5"/>
    <mergeCell ref="D3:K5"/>
    <mergeCell ref="R4:R5"/>
    <mergeCell ref="L7:M7"/>
    <mergeCell ref="S4:S5"/>
    <mergeCell ref="A6:C6"/>
    <mergeCell ref="D6:K6"/>
    <mergeCell ref="L6:M6"/>
    <mergeCell ref="L3:M5"/>
    <mergeCell ref="N3:P3"/>
    <mergeCell ref="Q3:Q5"/>
    <mergeCell ref="R3:S3"/>
    <mergeCell ref="N4:N5"/>
    <mergeCell ref="O4:O5"/>
    <mergeCell ref="P4:P5"/>
    <mergeCell ref="B9:C9"/>
    <mergeCell ref="E9:K9"/>
    <mergeCell ref="B10:C10"/>
    <mergeCell ref="E10:K10"/>
    <mergeCell ref="B11:C11"/>
    <mergeCell ref="D11:K11"/>
    <mergeCell ref="B12:C12"/>
    <mergeCell ref="E12:K12"/>
    <mergeCell ref="B13:C13"/>
    <mergeCell ref="D13:K13"/>
    <mergeCell ref="B14:C14"/>
    <mergeCell ref="B15:C15"/>
    <mergeCell ref="D15:K15"/>
    <mergeCell ref="L15:M16"/>
    <mergeCell ref="B16:C16"/>
    <mergeCell ref="E16:K16"/>
    <mergeCell ref="B17:C17"/>
    <mergeCell ref="D17:K18"/>
    <mergeCell ref="L17:M19"/>
    <mergeCell ref="B19:C19"/>
    <mergeCell ref="E19:K19"/>
    <mergeCell ref="B23:C23"/>
    <mergeCell ref="B24:C24"/>
    <mergeCell ref="E24:K24"/>
    <mergeCell ref="B20:C20"/>
    <mergeCell ref="E20:K20"/>
    <mergeCell ref="B21:C21"/>
    <mergeCell ref="E21:K21"/>
    <mergeCell ref="B22:C22"/>
    <mergeCell ref="E22:K22"/>
    <mergeCell ref="B27:C27"/>
    <mergeCell ref="D27:K27"/>
    <mergeCell ref="B28:C28"/>
    <mergeCell ref="B25:C25"/>
    <mergeCell ref="D25:K25"/>
    <mergeCell ref="B26:C26"/>
    <mergeCell ref="E26:K26"/>
    <mergeCell ref="A36:L36"/>
    <mergeCell ref="N40:Q40"/>
    <mergeCell ref="N41:Q41"/>
    <mergeCell ref="B42:K42"/>
    <mergeCell ref="A30:M30"/>
    <mergeCell ref="A31:L31"/>
    <mergeCell ref="N31:Q31"/>
    <mergeCell ref="N33:Q33"/>
    <mergeCell ref="A35:L35"/>
    <mergeCell ref="L11:M11"/>
    <mergeCell ref="L13:M13"/>
    <mergeCell ref="D23:K23"/>
    <mergeCell ref="L23:M23"/>
    <mergeCell ref="L27:M27"/>
    <mergeCell ref="E14:K14"/>
    <mergeCell ref="L25:M26"/>
  </mergeCells>
  <pageMargins left="0.59055118110236227" right="0" top="0.59055118110236227" bottom="2.1653543307086616" header="0.31496062992125984" footer="0.31496062992125984"/>
  <pageSetup paperSize="5" scale="47" orientation="portrait" horizontalDpi="4294967294" r:id="rId1"/>
</worksheet>
</file>

<file path=xl/worksheets/sheet16.xml><?xml version="1.0" encoding="utf-8"?>
<worksheet xmlns="http://schemas.openxmlformats.org/spreadsheetml/2006/main" xmlns:r="http://schemas.openxmlformats.org/officeDocument/2006/relationships">
  <sheetPr>
    <tabColor rgb="FFFFFF00"/>
  </sheetPr>
  <dimension ref="A1:U168"/>
  <sheetViews>
    <sheetView showWhiteSpace="0" view="pageBreakPreview" topLeftCell="C108" zoomScale="70" zoomScaleNormal="70" zoomScaleSheetLayoutView="70" zoomScalePageLayoutView="60" workbookViewId="0">
      <selection activeCell="J128" sqref="J128:L128"/>
    </sheetView>
  </sheetViews>
  <sheetFormatPr defaultRowHeight="20.25"/>
  <cols>
    <col min="1" max="2" width="3.85546875" style="166" hidden="1" customWidth="1"/>
    <col min="3" max="7" width="4.28515625" style="166" customWidth="1"/>
    <col min="8" max="8" width="5.5703125" style="166" customWidth="1"/>
    <col min="9" max="9" width="5.5703125" style="166" bestFit="1" customWidth="1"/>
    <col min="10" max="10" width="2.42578125" style="165" customWidth="1"/>
    <col min="11" max="11" width="3" style="166" customWidth="1"/>
    <col min="12" max="12" width="48.7109375" style="166" customWidth="1"/>
    <col min="13" max="13" width="30.28515625" style="166" customWidth="1"/>
    <col min="14" max="14" width="22.5703125" style="166" customWidth="1"/>
    <col min="15" max="15" width="16" style="166" customWidth="1"/>
    <col min="16" max="16" width="33.42578125" style="166" customWidth="1"/>
    <col min="17" max="17" width="9.85546875" style="166" customWidth="1"/>
    <col min="18" max="18" width="18.28515625" style="166" customWidth="1"/>
    <col min="19" max="19" width="32.5703125" style="166" customWidth="1"/>
    <col min="20" max="20" width="25.42578125" style="1189" bestFit="1" customWidth="1"/>
    <col min="21" max="21" width="23.7109375" style="167" bestFit="1" customWidth="1"/>
    <col min="22" max="16384" width="9.140625" style="167"/>
  </cols>
  <sheetData>
    <row r="1" spans="1:20">
      <c r="A1" s="163"/>
      <c r="B1" s="163"/>
      <c r="C1" s="164" t="s">
        <v>389</v>
      </c>
      <c r="D1" s="163"/>
      <c r="E1" s="163"/>
      <c r="F1" s="163"/>
      <c r="G1" s="163"/>
      <c r="H1" s="163"/>
      <c r="I1" s="163"/>
      <c r="K1" s="164"/>
      <c r="L1" s="164"/>
      <c r="N1" s="164"/>
    </row>
    <row r="2" spans="1:20" ht="12.75" customHeight="1" thickBot="1">
      <c r="A2" s="163"/>
      <c r="B2" s="163"/>
      <c r="C2" s="164"/>
      <c r="D2" s="168"/>
      <c r="E2" s="164"/>
      <c r="F2" s="164"/>
      <c r="G2" s="169"/>
      <c r="H2" s="169"/>
      <c r="I2" s="169"/>
    </row>
    <row r="3" spans="1:20" ht="75" customHeight="1">
      <c r="A3" s="2110" t="s">
        <v>390</v>
      </c>
      <c r="B3" s="170"/>
      <c r="C3" s="2106" t="s">
        <v>391</v>
      </c>
      <c r="D3" s="2107"/>
      <c r="E3" s="2107"/>
      <c r="F3" s="2107"/>
      <c r="G3" s="2107"/>
      <c r="H3" s="2107"/>
      <c r="I3" s="2107"/>
      <c r="J3" s="2106" t="s">
        <v>392</v>
      </c>
      <c r="K3" s="2107"/>
      <c r="L3" s="2107"/>
      <c r="M3" s="2114" t="s">
        <v>604</v>
      </c>
      <c r="N3" s="2106" t="s">
        <v>393</v>
      </c>
      <c r="O3" s="2107"/>
      <c r="P3" s="2107"/>
      <c r="Q3" s="2108" t="s">
        <v>394</v>
      </c>
      <c r="R3" s="2099" t="s">
        <v>395</v>
      </c>
      <c r="S3" s="2100"/>
    </row>
    <row r="4" spans="1:20" ht="75" customHeight="1">
      <c r="A4" s="2111"/>
      <c r="B4" s="171"/>
      <c r="C4" s="2112"/>
      <c r="D4" s="2113"/>
      <c r="E4" s="2113"/>
      <c r="F4" s="2113"/>
      <c r="G4" s="2113"/>
      <c r="H4" s="2113"/>
      <c r="I4" s="2113"/>
      <c r="J4" s="2112"/>
      <c r="K4" s="2113"/>
      <c r="L4" s="2113"/>
      <c r="M4" s="2115"/>
      <c r="N4" s="172" t="s">
        <v>396</v>
      </c>
      <c r="O4" s="1568" t="s">
        <v>397</v>
      </c>
      <c r="P4" s="172" t="s">
        <v>602</v>
      </c>
      <c r="Q4" s="2109"/>
      <c r="R4" s="1569" t="s">
        <v>398</v>
      </c>
      <c r="S4" s="1569" t="s">
        <v>603</v>
      </c>
    </row>
    <row r="5" spans="1:20" ht="34.5" customHeight="1">
      <c r="A5" s="1373" t="s">
        <v>2276</v>
      </c>
      <c r="B5" s="173"/>
      <c r="C5" s="2101" t="s">
        <v>609</v>
      </c>
      <c r="D5" s="2102"/>
      <c r="E5" s="2102"/>
      <c r="F5" s="2102"/>
      <c r="G5" s="2102"/>
      <c r="H5" s="2102"/>
      <c r="I5" s="2102"/>
      <c r="J5" s="2103" t="s">
        <v>610</v>
      </c>
      <c r="K5" s="2104"/>
      <c r="L5" s="2105"/>
      <c r="M5" s="1903" t="s">
        <v>611</v>
      </c>
      <c r="N5" s="1903" t="s">
        <v>612</v>
      </c>
      <c r="O5" s="1918" t="s">
        <v>613</v>
      </c>
      <c r="P5" s="1903" t="s">
        <v>614</v>
      </c>
      <c r="Q5" s="1918" t="s">
        <v>615</v>
      </c>
      <c r="R5" s="1918" t="s">
        <v>616</v>
      </c>
      <c r="S5" s="1903" t="s">
        <v>617</v>
      </c>
    </row>
    <row r="6" spans="1:20" s="177" customFormat="1">
      <c r="A6" s="174"/>
      <c r="B6" s="175"/>
      <c r="C6" s="1391"/>
      <c r="D6" s="1392"/>
      <c r="E6" s="1392"/>
      <c r="F6" s="1392"/>
      <c r="G6" s="1392"/>
      <c r="H6" s="1392"/>
      <c r="I6" s="1392"/>
      <c r="J6" s="176"/>
      <c r="K6" s="1393"/>
      <c r="L6" s="1394"/>
      <c r="M6" s="1395"/>
      <c r="N6" s="1396"/>
      <c r="O6" s="1397"/>
      <c r="P6" s="1395"/>
      <c r="Q6" s="1397"/>
      <c r="R6" s="1397"/>
      <c r="S6" s="1395"/>
      <c r="T6" s="1190"/>
    </row>
    <row r="7" spans="1:20" s="177" customFormat="1" ht="65.25" customHeight="1">
      <c r="A7" s="174"/>
      <c r="B7" s="175"/>
      <c r="C7" s="1376" t="s">
        <v>399</v>
      </c>
      <c r="D7" s="1377" t="s">
        <v>400</v>
      </c>
      <c r="E7" s="1377" t="s">
        <v>399</v>
      </c>
      <c r="F7" s="1377" t="s">
        <v>400</v>
      </c>
      <c r="G7" s="1377" t="s">
        <v>12</v>
      </c>
      <c r="H7" s="1377" t="s">
        <v>12</v>
      </c>
      <c r="I7" s="1377"/>
      <c r="J7" s="2077" t="s">
        <v>16</v>
      </c>
      <c r="K7" s="2078"/>
      <c r="L7" s="2079"/>
      <c r="M7" s="179" t="s">
        <v>383</v>
      </c>
      <c r="N7" s="180"/>
      <c r="O7" s="1398" t="s">
        <v>401</v>
      </c>
      <c r="P7" s="181">
        <f>P8+P9+P10</f>
        <v>4783443858</v>
      </c>
      <c r="Q7" s="195"/>
      <c r="R7" s="195"/>
      <c r="S7" s="186">
        <f t="shared" ref="S7" si="0">SUM(P7*15%)+P7</f>
        <v>5500960436.6999998</v>
      </c>
      <c r="T7" s="1190"/>
    </row>
    <row r="8" spans="1:20" ht="60.75">
      <c r="A8" s="182"/>
      <c r="B8" s="183"/>
      <c r="C8" s="1376">
        <v>1</v>
      </c>
      <c r="D8" s="1378" t="s">
        <v>17</v>
      </c>
      <c r="E8" s="1378" t="s">
        <v>399</v>
      </c>
      <c r="F8" s="1378" t="s">
        <v>17</v>
      </c>
      <c r="G8" s="1377" t="s">
        <v>12</v>
      </c>
      <c r="H8" s="1377" t="s">
        <v>12</v>
      </c>
      <c r="I8" s="1378" t="s">
        <v>17</v>
      </c>
      <c r="J8" s="193"/>
      <c r="K8" s="2080" t="s">
        <v>403</v>
      </c>
      <c r="L8" s="2081"/>
      <c r="M8" s="180"/>
      <c r="N8" s="180" t="s">
        <v>232</v>
      </c>
      <c r="O8" s="200"/>
      <c r="P8" s="187">
        <v>3415436000</v>
      </c>
      <c r="Q8" s="1399"/>
      <c r="R8" s="1399"/>
      <c r="S8" s="187">
        <f>SUM(P8*15%)+P8</f>
        <v>3927751400</v>
      </c>
    </row>
    <row r="9" spans="1:20" ht="66.75" customHeight="1">
      <c r="A9" s="182"/>
      <c r="B9" s="183"/>
      <c r="C9" s="1376"/>
      <c r="D9" s="1378" t="s">
        <v>17</v>
      </c>
      <c r="E9" s="1378" t="s">
        <v>399</v>
      </c>
      <c r="F9" s="1378" t="s">
        <v>17</v>
      </c>
      <c r="G9" s="1377" t="s">
        <v>12</v>
      </c>
      <c r="H9" s="1377" t="s">
        <v>12</v>
      </c>
      <c r="I9" s="1390">
        <v>13</v>
      </c>
      <c r="J9" s="193"/>
      <c r="K9" s="2080" t="s">
        <v>404</v>
      </c>
      <c r="L9" s="2081"/>
      <c r="M9" s="180"/>
      <c r="N9" s="180" t="s">
        <v>232</v>
      </c>
      <c r="O9" s="200" t="s">
        <v>402</v>
      </c>
      <c r="P9" s="189">
        <v>1148007858</v>
      </c>
      <c r="Q9" s="1399"/>
      <c r="R9" s="1399"/>
      <c r="S9" s="187">
        <f t="shared" ref="S9:S10" si="1">SUM(P9*15%)+P9</f>
        <v>1320209036.7</v>
      </c>
    </row>
    <row r="10" spans="1:20" ht="72" customHeight="1">
      <c r="A10" s="182"/>
      <c r="B10" s="183"/>
      <c r="C10" s="1376">
        <v>1</v>
      </c>
      <c r="D10" s="1378" t="s">
        <v>17</v>
      </c>
      <c r="E10" s="1378" t="s">
        <v>399</v>
      </c>
      <c r="F10" s="1378" t="s">
        <v>17</v>
      </c>
      <c r="G10" s="1377" t="s">
        <v>12</v>
      </c>
      <c r="H10" s="1377" t="s">
        <v>12</v>
      </c>
      <c r="I10" s="1377">
        <v>18</v>
      </c>
      <c r="J10" s="193"/>
      <c r="K10" s="2080" t="s">
        <v>406</v>
      </c>
      <c r="L10" s="2081"/>
      <c r="M10" s="180"/>
      <c r="N10" s="180" t="s">
        <v>529</v>
      </c>
      <c r="O10" s="200" t="s">
        <v>402</v>
      </c>
      <c r="P10" s="189">
        <v>220000000</v>
      </c>
      <c r="Q10" s="1399"/>
      <c r="R10" s="1399"/>
      <c r="S10" s="187">
        <f t="shared" si="1"/>
        <v>253000000</v>
      </c>
    </row>
    <row r="11" spans="1:20" s="196" customFormat="1" ht="16.5" customHeight="1">
      <c r="A11" s="191"/>
      <c r="B11" s="192"/>
      <c r="C11" s="1376"/>
      <c r="D11" s="1377"/>
      <c r="E11" s="1377"/>
      <c r="F11" s="1377"/>
      <c r="G11" s="1377"/>
      <c r="H11" s="1377"/>
      <c r="I11" s="1377"/>
      <c r="J11" s="193"/>
      <c r="K11" s="190"/>
      <c r="L11" s="1571"/>
      <c r="M11" s="180"/>
      <c r="N11" s="180"/>
      <c r="O11" s="194"/>
      <c r="P11" s="189"/>
      <c r="Q11" s="195"/>
      <c r="R11" s="195"/>
      <c r="S11" s="189"/>
      <c r="T11" s="1191"/>
    </row>
    <row r="12" spans="1:20" ht="118.5" customHeight="1">
      <c r="A12" s="197"/>
      <c r="B12" s="198"/>
      <c r="C12" s="1376" t="s">
        <v>399</v>
      </c>
      <c r="D12" s="1377" t="s">
        <v>400</v>
      </c>
      <c r="E12" s="1377" t="s">
        <v>399</v>
      </c>
      <c r="F12" s="1377" t="s">
        <v>400</v>
      </c>
      <c r="G12" s="1379" t="s">
        <v>12</v>
      </c>
      <c r="H12" s="1379" t="s">
        <v>407</v>
      </c>
      <c r="I12" s="1380"/>
      <c r="J12" s="2077" t="s">
        <v>29</v>
      </c>
      <c r="K12" s="2078"/>
      <c r="L12" s="2079"/>
      <c r="M12" s="179" t="s">
        <v>530</v>
      </c>
      <c r="N12" s="180"/>
      <c r="O12" s="200" t="s">
        <v>408</v>
      </c>
      <c r="P12" s="181">
        <f>SUM(P13:P15)</f>
        <v>5459000000</v>
      </c>
      <c r="Q12" s="195"/>
      <c r="R12" s="195"/>
      <c r="S12" s="186">
        <f t="shared" ref="S12:S15" si="2">SUM(P12*15%)+P12</f>
        <v>6277850000</v>
      </c>
    </row>
    <row r="13" spans="1:20" ht="30" customHeight="1">
      <c r="A13" s="197"/>
      <c r="B13" s="198"/>
      <c r="C13" s="1376" t="s">
        <v>399</v>
      </c>
      <c r="D13" s="1377" t="s">
        <v>400</v>
      </c>
      <c r="E13" s="1377" t="s">
        <v>399</v>
      </c>
      <c r="F13" s="1377" t="s">
        <v>400</v>
      </c>
      <c r="G13" s="1379" t="s">
        <v>12</v>
      </c>
      <c r="H13" s="1379" t="s">
        <v>407</v>
      </c>
      <c r="I13" s="1381" t="s">
        <v>17</v>
      </c>
      <c r="J13" s="193"/>
      <c r="K13" s="2093" t="s">
        <v>409</v>
      </c>
      <c r="L13" s="2094"/>
      <c r="M13" s="180"/>
      <c r="N13" s="180"/>
      <c r="O13" s="200"/>
      <c r="P13" s="189">
        <v>2795000000</v>
      </c>
      <c r="Q13" s="1399"/>
      <c r="R13" s="1399"/>
      <c r="S13" s="187">
        <f t="shared" si="2"/>
        <v>3214250000</v>
      </c>
    </row>
    <row r="14" spans="1:20" ht="43.5" customHeight="1">
      <c r="A14" s="197"/>
      <c r="B14" s="198"/>
      <c r="C14" s="178" t="s">
        <v>399</v>
      </c>
      <c r="D14" s="1672" t="s">
        <v>400</v>
      </c>
      <c r="E14" s="1672" t="s">
        <v>399</v>
      </c>
      <c r="F14" s="1672" t="s">
        <v>400</v>
      </c>
      <c r="G14" s="1673" t="s">
        <v>12</v>
      </c>
      <c r="H14" s="1673" t="s">
        <v>407</v>
      </c>
      <c r="I14" s="1674" t="s">
        <v>32</v>
      </c>
      <c r="J14" s="193"/>
      <c r="K14" s="2095" t="s">
        <v>410</v>
      </c>
      <c r="L14" s="2096"/>
      <c r="M14" s="180"/>
      <c r="N14" s="180"/>
      <c r="O14" s="202"/>
      <c r="P14" s="189">
        <v>2645000000</v>
      </c>
      <c r="Q14" s="1399"/>
      <c r="R14" s="1399"/>
      <c r="S14" s="187">
        <f t="shared" si="2"/>
        <v>3041750000</v>
      </c>
    </row>
    <row r="15" spans="1:20" s="177" customFormat="1" ht="32.25" customHeight="1">
      <c r="A15" s="203"/>
      <c r="B15" s="204"/>
      <c r="C15" s="1376" t="s">
        <v>399</v>
      </c>
      <c r="D15" s="1377" t="s">
        <v>400</v>
      </c>
      <c r="E15" s="1377" t="s">
        <v>399</v>
      </c>
      <c r="F15" s="1377" t="s">
        <v>400</v>
      </c>
      <c r="G15" s="1379" t="s">
        <v>12</v>
      </c>
      <c r="H15" s="1379" t="s">
        <v>407</v>
      </c>
      <c r="I15" s="1381" t="s">
        <v>30</v>
      </c>
      <c r="J15" s="193"/>
      <c r="K15" s="2097" t="s">
        <v>31</v>
      </c>
      <c r="L15" s="2098"/>
      <c r="M15" s="180"/>
      <c r="N15" s="180"/>
      <c r="O15" s="201"/>
      <c r="P15" s="189">
        <v>19000000</v>
      </c>
      <c r="Q15" s="1399"/>
      <c r="R15" s="1399"/>
      <c r="S15" s="187">
        <f t="shared" si="2"/>
        <v>21850000</v>
      </c>
      <c r="T15" s="1190"/>
    </row>
    <row r="16" spans="1:20">
      <c r="A16" s="197"/>
      <c r="B16" s="198"/>
      <c r="C16" s="1376"/>
      <c r="D16" s="1377"/>
      <c r="E16" s="1377"/>
      <c r="F16" s="1377"/>
      <c r="G16" s="1377"/>
      <c r="H16" s="1377"/>
      <c r="I16" s="1377"/>
      <c r="J16" s="193"/>
      <c r="K16" s="190"/>
      <c r="L16" s="1571"/>
      <c r="M16" s="180"/>
      <c r="N16" s="180"/>
      <c r="O16" s="205"/>
      <c r="P16" s="189"/>
      <c r="Q16" s="195"/>
      <c r="R16" s="195"/>
      <c r="S16" s="189"/>
    </row>
    <row r="17" spans="1:20" ht="89.25" customHeight="1">
      <c r="A17" s="197"/>
      <c r="B17" s="198"/>
      <c r="C17" s="1376" t="s">
        <v>399</v>
      </c>
      <c r="D17" s="1377" t="s">
        <v>400</v>
      </c>
      <c r="E17" s="1377" t="s">
        <v>399</v>
      </c>
      <c r="F17" s="1377" t="s">
        <v>400</v>
      </c>
      <c r="G17" s="1379" t="s">
        <v>12</v>
      </c>
      <c r="H17" s="1381" t="s">
        <v>32</v>
      </c>
      <c r="I17" s="1377"/>
      <c r="J17" s="2077" t="s">
        <v>33</v>
      </c>
      <c r="K17" s="2078"/>
      <c r="L17" s="2079"/>
      <c r="M17" s="179" t="s">
        <v>385</v>
      </c>
      <c r="N17" s="180"/>
      <c r="O17" s="200" t="s">
        <v>402</v>
      </c>
      <c r="P17" s="181">
        <f>SUM(P18:P20)</f>
        <v>350000000</v>
      </c>
      <c r="Q17" s="195"/>
      <c r="R17" s="195"/>
      <c r="S17" s="186">
        <f t="shared" ref="S17:S20" si="3">SUM(P17*15%)+P17</f>
        <v>402500000</v>
      </c>
    </row>
    <row r="18" spans="1:20" ht="50.25" customHeight="1">
      <c r="A18" s="197"/>
      <c r="B18" s="198"/>
      <c r="C18" s="1376" t="s">
        <v>399</v>
      </c>
      <c r="D18" s="1377" t="s">
        <v>400</v>
      </c>
      <c r="E18" s="1377" t="s">
        <v>399</v>
      </c>
      <c r="F18" s="1377" t="s">
        <v>400</v>
      </c>
      <c r="G18" s="1379" t="s">
        <v>12</v>
      </c>
      <c r="H18" s="1381" t="s">
        <v>32</v>
      </c>
      <c r="I18" s="1381" t="s">
        <v>17</v>
      </c>
      <c r="J18" s="193"/>
      <c r="K18" s="2080" t="s">
        <v>1121</v>
      </c>
      <c r="L18" s="2081"/>
      <c r="M18" s="199"/>
      <c r="N18" s="180" t="s">
        <v>529</v>
      </c>
      <c r="O18" s="206"/>
      <c r="P18" s="189">
        <v>205000000</v>
      </c>
      <c r="Q18" s="1399"/>
      <c r="R18" s="1399"/>
      <c r="S18" s="187">
        <f t="shared" si="3"/>
        <v>235750000</v>
      </c>
    </row>
    <row r="19" spans="1:20" ht="53.25" customHeight="1">
      <c r="A19" s="197"/>
      <c r="B19" s="198"/>
      <c r="C19" s="1376"/>
      <c r="D19" s="1377"/>
      <c r="E19" s="1377"/>
      <c r="F19" s="1377"/>
      <c r="G19" s="1377"/>
      <c r="H19" s="1377"/>
      <c r="I19" s="1377"/>
      <c r="J19" s="193"/>
      <c r="K19" s="2080" t="s">
        <v>2416</v>
      </c>
      <c r="L19" s="2081"/>
      <c r="M19" s="180"/>
      <c r="N19" s="180"/>
      <c r="O19" s="207"/>
      <c r="P19" s="189">
        <v>50000000</v>
      </c>
      <c r="Q19" s="1399"/>
      <c r="R19" s="1399"/>
      <c r="S19" s="187">
        <f t="shared" si="3"/>
        <v>57500000</v>
      </c>
    </row>
    <row r="20" spans="1:20" s="177" customFormat="1" ht="45.75" customHeight="1">
      <c r="A20" s="203"/>
      <c r="B20" s="204"/>
      <c r="C20" s="1376"/>
      <c r="D20" s="1377"/>
      <c r="E20" s="1377"/>
      <c r="F20" s="1377"/>
      <c r="G20" s="1377"/>
      <c r="H20" s="1377"/>
      <c r="I20" s="1377"/>
      <c r="J20" s="193"/>
      <c r="K20" s="2080" t="s">
        <v>2417</v>
      </c>
      <c r="L20" s="2081"/>
      <c r="M20" s="180"/>
      <c r="N20" s="180"/>
      <c r="O20" s="207"/>
      <c r="P20" s="189">
        <v>95000000</v>
      </c>
      <c r="Q20" s="1399"/>
      <c r="R20" s="1399"/>
      <c r="S20" s="187">
        <f t="shared" si="3"/>
        <v>109250000</v>
      </c>
      <c r="T20" s="1189"/>
    </row>
    <row r="21" spans="1:20">
      <c r="A21" s="197"/>
      <c r="B21" s="198"/>
      <c r="C21" s="1376"/>
      <c r="D21" s="1377"/>
      <c r="E21" s="1377"/>
      <c r="F21" s="1377"/>
      <c r="G21" s="1377"/>
      <c r="H21" s="1377"/>
      <c r="I21" s="1377"/>
      <c r="J21" s="193"/>
      <c r="K21" s="1570"/>
      <c r="L21" s="1566"/>
      <c r="M21" s="180"/>
      <c r="N21" s="180"/>
      <c r="O21" s="178"/>
      <c r="P21" s="189"/>
      <c r="Q21" s="195"/>
      <c r="R21" s="195"/>
      <c r="S21" s="189"/>
    </row>
    <row r="22" spans="1:20" ht="90.75" customHeight="1">
      <c r="A22" s="197"/>
      <c r="B22" s="198"/>
      <c r="C22" s="1376" t="s">
        <v>399</v>
      </c>
      <c r="D22" s="1377" t="s">
        <v>400</v>
      </c>
      <c r="E22" s="1377" t="s">
        <v>399</v>
      </c>
      <c r="F22" s="1377" t="s">
        <v>400</v>
      </c>
      <c r="G22" s="1377" t="s">
        <v>12</v>
      </c>
      <c r="H22" s="1378" t="s">
        <v>411</v>
      </c>
      <c r="I22" s="1377"/>
      <c r="J22" s="2077" t="s">
        <v>2418</v>
      </c>
      <c r="K22" s="2078"/>
      <c r="L22" s="2079"/>
      <c r="M22" s="239" t="s">
        <v>541</v>
      </c>
      <c r="N22" s="180"/>
      <c r="O22" s="178"/>
      <c r="P22" s="209">
        <f>P23</f>
        <v>50099222500</v>
      </c>
      <c r="Q22" s="210"/>
      <c r="R22" s="210"/>
      <c r="S22" s="186">
        <f t="shared" ref="S22:S23" si="4">SUM(P22*15%)+P22</f>
        <v>57614105875</v>
      </c>
    </row>
    <row r="23" spans="1:20" ht="49.5" customHeight="1">
      <c r="A23" s="197"/>
      <c r="B23" s="198"/>
      <c r="C23" s="1376" t="s">
        <v>399</v>
      </c>
      <c r="D23" s="1377" t="s">
        <v>400</v>
      </c>
      <c r="E23" s="1377" t="s">
        <v>399</v>
      </c>
      <c r="F23" s="1377" t="s">
        <v>400</v>
      </c>
      <c r="G23" s="1377" t="s">
        <v>12</v>
      </c>
      <c r="H23" s="1378" t="s">
        <v>411</v>
      </c>
      <c r="I23" s="1378" t="s">
        <v>12</v>
      </c>
      <c r="J23" s="193"/>
      <c r="K23" s="2080" t="s">
        <v>2419</v>
      </c>
      <c r="L23" s="2081"/>
      <c r="M23" s="199"/>
      <c r="N23" s="199"/>
      <c r="O23" s="213" t="s">
        <v>412</v>
      </c>
      <c r="P23" s="189">
        <v>50099222500</v>
      </c>
      <c r="Q23" s="1399"/>
      <c r="R23" s="1399"/>
      <c r="S23" s="187">
        <f t="shared" si="4"/>
        <v>57614105875</v>
      </c>
    </row>
    <row r="24" spans="1:20">
      <c r="A24" s="197"/>
      <c r="B24" s="198"/>
      <c r="C24" s="1376"/>
      <c r="D24" s="1377"/>
      <c r="E24" s="1377"/>
      <c r="F24" s="1377"/>
      <c r="G24" s="1377"/>
      <c r="H24" s="1377"/>
      <c r="I24" s="1377"/>
      <c r="J24" s="193"/>
      <c r="K24" s="1562"/>
      <c r="L24" s="1565"/>
      <c r="M24" s="180"/>
      <c r="N24" s="180"/>
      <c r="O24" s="211"/>
      <c r="P24" s="189"/>
      <c r="Q24" s="195"/>
      <c r="R24" s="195"/>
      <c r="S24" s="189"/>
    </row>
    <row r="25" spans="1:20" ht="94.5" customHeight="1">
      <c r="A25" s="197"/>
      <c r="B25" s="198"/>
      <c r="C25" s="1376" t="s">
        <v>399</v>
      </c>
      <c r="D25" s="1377" t="s">
        <v>400</v>
      </c>
      <c r="E25" s="1377" t="s">
        <v>399</v>
      </c>
      <c r="F25" s="1377" t="s">
        <v>400</v>
      </c>
      <c r="G25" s="1377" t="s">
        <v>12</v>
      </c>
      <c r="H25" s="1378">
        <v>15</v>
      </c>
      <c r="I25" s="1377"/>
      <c r="J25" s="2077" t="s">
        <v>416</v>
      </c>
      <c r="K25" s="2078"/>
      <c r="L25" s="2079"/>
      <c r="M25" s="239" t="s">
        <v>541</v>
      </c>
      <c r="N25" s="180"/>
      <c r="O25" s="211"/>
      <c r="P25" s="181">
        <f>P26+P27</f>
        <v>46433000000</v>
      </c>
      <c r="Q25" s="195"/>
      <c r="R25" s="195"/>
      <c r="S25" s="186">
        <f t="shared" ref="S25:S27" si="5">SUM(P25*15%)+P25</f>
        <v>53397950000</v>
      </c>
    </row>
    <row r="26" spans="1:20" ht="88.5" customHeight="1">
      <c r="A26" s="197"/>
      <c r="B26" s="198"/>
      <c r="C26" s="1376" t="s">
        <v>399</v>
      </c>
      <c r="D26" s="1377" t="s">
        <v>400</v>
      </c>
      <c r="E26" s="1377" t="s">
        <v>399</v>
      </c>
      <c r="F26" s="1377" t="s">
        <v>400</v>
      </c>
      <c r="G26" s="1377" t="s">
        <v>12</v>
      </c>
      <c r="H26" s="1378">
        <v>15</v>
      </c>
      <c r="I26" s="1381" t="s">
        <v>17</v>
      </c>
      <c r="J26" s="193"/>
      <c r="K26" s="2080" t="s">
        <v>417</v>
      </c>
      <c r="L26" s="2081"/>
      <c r="M26" s="199" t="s">
        <v>418</v>
      </c>
      <c r="N26" s="199"/>
      <c r="O26" s="213" t="s">
        <v>419</v>
      </c>
      <c r="P26" s="189">
        <v>39086000000</v>
      </c>
      <c r="Q26" s="1399"/>
      <c r="R26" s="1399"/>
      <c r="S26" s="187">
        <f t="shared" si="5"/>
        <v>44948900000</v>
      </c>
    </row>
    <row r="27" spans="1:20" ht="48.75" customHeight="1">
      <c r="A27" s="197"/>
      <c r="B27" s="198"/>
      <c r="C27" s="1376" t="s">
        <v>399</v>
      </c>
      <c r="D27" s="1377" t="s">
        <v>400</v>
      </c>
      <c r="E27" s="1377" t="s">
        <v>399</v>
      </c>
      <c r="F27" s="1377" t="s">
        <v>400</v>
      </c>
      <c r="G27" s="1377" t="s">
        <v>12</v>
      </c>
      <c r="H27" s="1378">
        <v>15</v>
      </c>
      <c r="I27" s="1381" t="s">
        <v>32</v>
      </c>
      <c r="J27" s="193"/>
      <c r="K27" s="2080" t="s">
        <v>422</v>
      </c>
      <c r="L27" s="2081"/>
      <c r="M27" s="244" t="s">
        <v>598</v>
      </c>
      <c r="N27" s="199"/>
      <c r="O27" s="1291" t="s">
        <v>423</v>
      </c>
      <c r="P27" s="189">
        <v>7347000000</v>
      </c>
      <c r="Q27" s="1399"/>
      <c r="R27" s="1399"/>
      <c r="S27" s="187">
        <f t="shared" si="5"/>
        <v>8449050000</v>
      </c>
    </row>
    <row r="28" spans="1:20">
      <c r="A28" s="197"/>
      <c r="B28" s="198"/>
      <c r="C28" s="1376"/>
      <c r="D28" s="1377"/>
      <c r="E28" s="1377"/>
      <c r="F28" s="1377"/>
      <c r="G28" s="1377"/>
      <c r="H28" s="1377"/>
      <c r="I28" s="1377"/>
      <c r="J28" s="193"/>
      <c r="K28" s="1562"/>
      <c r="L28" s="1772"/>
      <c r="M28" s="180"/>
      <c r="N28" s="180"/>
      <c r="O28" s="178"/>
      <c r="P28" s="189"/>
      <c r="Q28" s="195"/>
      <c r="R28" s="195"/>
      <c r="S28" s="189"/>
    </row>
    <row r="29" spans="1:20" s="177" customFormat="1" ht="46.5" customHeight="1">
      <c r="A29" s="203"/>
      <c r="B29" s="204"/>
      <c r="C29" s="1376" t="s">
        <v>399</v>
      </c>
      <c r="D29" s="1377">
        <v>25</v>
      </c>
      <c r="E29" s="1377" t="s">
        <v>399</v>
      </c>
      <c r="F29" s="1377" t="s">
        <v>400</v>
      </c>
      <c r="G29" s="1377" t="s">
        <v>12</v>
      </c>
      <c r="H29" s="1378">
        <v>15</v>
      </c>
      <c r="I29" s="1377"/>
      <c r="J29" s="2077" t="s">
        <v>2420</v>
      </c>
      <c r="K29" s="2078"/>
      <c r="L29" s="2079"/>
      <c r="M29" s="199"/>
      <c r="N29" s="180"/>
      <c r="O29" s="178"/>
      <c r="P29" s="181">
        <f>P30</f>
        <v>1730000000</v>
      </c>
      <c r="Q29" s="195"/>
      <c r="R29" s="195"/>
      <c r="S29" s="186">
        <f t="shared" ref="S29:S30" si="6">SUM(P29*15%)+P29</f>
        <v>1989500000</v>
      </c>
      <c r="T29" s="1190"/>
    </row>
    <row r="30" spans="1:20" ht="73.5" customHeight="1">
      <c r="A30" s="197"/>
      <c r="B30" s="198"/>
      <c r="C30" s="1376" t="s">
        <v>399</v>
      </c>
      <c r="D30" s="1377" t="s">
        <v>400</v>
      </c>
      <c r="E30" s="1377" t="s">
        <v>399</v>
      </c>
      <c r="F30" s="1377" t="s">
        <v>400</v>
      </c>
      <c r="G30" s="1377" t="s">
        <v>12</v>
      </c>
      <c r="H30" s="1378">
        <v>15</v>
      </c>
      <c r="I30" s="1381" t="s">
        <v>28</v>
      </c>
      <c r="J30" s="193"/>
      <c r="K30" s="2080" t="s">
        <v>2421</v>
      </c>
      <c r="L30" s="2081"/>
      <c r="M30" s="199"/>
      <c r="N30" s="199"/>
      <c r="O30" s="213"/>
      <c r="P30" s="189">
        <v>1730000000</v>
      </c>
      <c r="Q30" s="1399"/>
      <c r="R30" s="1399"/>
      <c r="S30" s="187">
        <f t="shared" si="6"/>
        <v>1989500000</v>
      </c>
    </row>
    <row r="31" spans="1:20">
      <c r="A31" s="197"/>
      <c r="B31" s="198"/>
      <c r="C31" s="1376"/>
      <c r="D31" s="1377"/>
      <c r="E31" s="1377"/>
      <c r="F31" s="1377"/>
      <c r="G31" s="1377"/>
      <c r="H31" s="1378"/>
      <c r="I31" s="1381"/>
      <c r="J31" s="193"/>
      <c r="K31" s="1624"/>
      <c r="L31" s="1625"/>
      <c r="M31" s="199"/>
      <c r="N31" s="199"/>
      <c r="O31" s="213"/>
      <c r="P31" s="189"/>
      <c r="Q31" s="1399"/>
      <c r="R31" s="1399"/>
      <c r="S31" s="186"/>
    </row>
    <row r="32" spans="1:20" ht="96" customHeight="1">
      <c r="A32" s="197"/>
      <c r="B32" s="198"/>
      <c r="C32" s="1376" t="s">
        <v>399</v>
      </c>
      <c r="D32" s="1378" t="s">
        <v>32</v>
      </c>
      <c r="E32" s="1377" t="s">
        <v>399</v>
      </c>
      <c r="F32" s="1377" t="s">
        <v>400</v>
      </c>
      <c r="G32" s="1377" t="s">
        <v>12</v>
      </c>
      <c r="H32" s="1378">
        <v>15</v>
      </c>
      <c r="I32" s="1377"/>
      <c r="J32" s="2077" t="s">
        <v>426</v>
      </c>
      <c r="K32" s="2078"/>
      <c r="L32" s="2079"/>
      <c r="M32" s="199" t="s">
        <v>600</v>
      </c>
      <c r="N32" s="180"/>
      <c r="O32" s="178"/>
      <c r="P32" s="181">
        <f>P33</f>
        <v>1350000000</v>
      </c>
      <c r="Q32" s="195"/>
      <c r="R32" s="195"/>
      <c r="S32" s="186">
        <f t="shared" ref="S32:S33" si="7">SUM(P32*15%)+P32</f>
        <v>1552500000</v>
      </c>
    </row>
    <row r="33" spans="1:20" ht="63" customHeight="1">
      <c r="A33" s="197"/>
      <c r="B33" s="198"/>
      <c r="C33" s="1376" t="s">
        <v>399</v>
      </c>
      <c r="D33" s="1378" t="s">
        <v>32</v>
      </c>
      <c r="E33" s="1377" t="s">
        <v>399</v>
      </c>
      <c r="F33" s="1377" t="s">
        <v>400</v>
      </c>
      <c r="G33" s="1377" t="s">
        <v>12</v>
      </c>
      <c r="H33" s="1378">
        <v>15</v>
      </c>
      <c r="I33" s="1381" t="s">
        <v>12</v>
      </c>
      <c r="J33" s="193"/>
      <c r="K33" s="2080" t="s">
        <v>427</v>
      </c>
      <c r="L33" s="2081"/>
      <c r="M33" s="199"/>
      <c r="N33" s="180"/>
      <c r="O33" s="178" t="s">
        <v>428</v>
      </c>
      <c r="P33" s="189">
        <v>1350000000</v>
      </c>
      <c r="Q33" s="1399"/>
      <c r="R33" s="1399"/>
      <c r="S33" s="187">
        <f t="shared" si="7"/>
        <v>1552500000</v>
      </c>
    </row>
    <row r="34" spans="1:20" ht="15.75" customHeight="1">
      <c r="A34" s="197"/>
      <c r="B34" s="198"/>
      <c r="C34" s="1376"/>
      <c r="D34" s="1377"/>
      <c r="E34" s="1377"/>
      <c r="F34" s="1377"/>
      <c r="G34" s="1377"/>
      <c r="H34" s="1377"/>
      <c r="I34" s="1377"/>
      <c r="J34" s="193"/>
      <c r="K34" s="1562"/>
      <c r="L34" s="1563"/>
      <c r="M34" s="180"/>
      <c r="N34" s="180"/>
      <c r="O34" s="178"/>
      <c r="P34" s="189"/>
      <c r="Q34" s="195"/>
      <c r="R34" s="195"/>
      <c r="S34" s="189"/>
    </row>
    <row r="35" spans="1:20" s="177" customFormat="1" ht="136.5" customHeight="1">
      <c r="A35" s="203"/>
      <c r="B35" s="204"/>
      <c r="C35" s="1376" t="s">
        <v>399</v>
      </c>
      <c r="D35" s="1377">
        <v>25</v>
      </c>
      <c r="E35" s="1377" t="s">
        <v>399</v>
      </c>
      <c r="F35" s="1377" t="s">
        <v>400</v>
      </c>
      <c r="G35" s="1377" t="s">
        <v>12</v>
      </c>
      <c r="H35" s="1378">
        <v>15</v>
      </c>
      <c r="I35" s="1377"/>
      <c r="J35" s="2077" t="s">
        <v>425</v>
      </c>
      <c r="K35" s="2078"/>
      <c r="L35" s="2079"/>
      <c r="M35" s="199" t="s">
        <v>599</v>
      </c>
      <c r="N35" s="180"/>
      <c r="O35" s="178"/>
      <c r="P35" s="181">
        <f>P36</f>
        <v>620000000</v>
      </c>
      <c r="Q35" s="195"/>
      <c r="R35" s="195"/>
      <c r="S35" s="186">
        <f t="shared" ref="S35:S36" si="8">SUM(P35*15%)+P35</f>
        <v>713000000</v>
      </c>
      <c r="T35" s="1190"/>
    </row>
    <row r="36" spans="1:20" ht="73.5" customHeight="1">
      <c r="A36" s="197"/>
      <c r="B36" s="198"/>
      <c r="C36" s="1376" t="s">
        <v>399</v>
      </c>
      <c r="D36" s="1377" t="s">
        <v>400</v>
      </c>
      <c r="E36" s="1377" t="s">
        <v>399</v>
      </c>
      <c r="F36" s="1377" t="s">
        <v>400</v>
      </c>
      <c r="G36" s="1377" t="s">
        <v>12</v>
      </c>
      <c r="H36" s="1378">
        <v>15</v>
      </c>
      <c r="I36" s="1381" t="s">
        <v>88</v>
      </c>
      <c r="J36" s="193"/>
      <c r="K36" s="2080" t="s">
        <v>2422</v>
      </c>
      <c r="L36" s="2081"/>
      <c r="M36" s="199"/>
      <c r="N36" s="199"/>
      <c r="O36" s="213"/>
      <c r="P36" s="189">
        <v>620000000</v>
      </c>
      <c r="Q36" s="1399"/>
      <c r="R36" s="1399"/>
      <c r="S36" s="187">
        <f t="shared" si="8"/>
        <v>713000000</v>
      </c>
    </row>
    <row r="37" spans="1:20">
      <c r="A37" s="197"/>
      <c r="B37" s="198"/>
      <c r="C37" s="1376"/>
      <c r="D37" s="1377"/>
      <c r="E37" s="1377"/>
      <c r="F37" s="1377"/>
      <c r="G37" s="1377"/>
      <c r="H37" s="1377"/>
      <c r="I37" s="1377"/>
      <c r="J37" s="193"/>
      <c r="K37" s="1562"/>
      <c r="L37" s="1565"/>
      <c r="M37" s="180"/>
      <c r="N37" s="180"/>
      <c r="O37" s="178"/>
      <c r="P37" s="189"/>
      <c r="Q37" s="195"/>
      <c r="R37" s="195"/>
      <c r="S37" s="189"/>
    </row>
    <row r="38" spans="1:20" ht="154.5" customHeight="1">
      <c r="A38" s="197"/>
      <c r="B38" s="198"/>
      <c r="C38" s="1376" t="s">
        <v>399</v>
      </c>
      <c r="D38" s="1377" t="s">
        <v>400</v>
      </c>
      <c r="E38" s="1377" t="s">
        <v>399</v>
      </c>
      <c r="F38" s="1377" t="s">
        <v>400</v>
      </c>
      <c r="G38" s="1377" t="s">
        <v>12</v>
      </c>
      <c r="H38" s="1378">
        <v>16</v>
      </c>
      <c r="I38" s="1377"/>
      <c r="J38" s="2077" t="s">
        <v>429</v>
      </c>
      <c r="K38" s="2078"/>
      <c r="L38" s="2079"/>
      <c r="M38" s="199" t="s">
        <v>430</v>
      </c>
      <c r="N38" s="180"/>
      <c r="O38" s="1400"/>
      <c r="P38" s="214">
        <f>P39</f>
        <v>2520000000</v>
      </c>
      <c r="Q38" s="1401"/>
      <c r="R38" s="1401"/>
      <c r="S38" s="186">
        <f t="shared" ref="S38:S39" si="9">SUM(P38*15%)+P38</f>
        <v>2898000000</v>
      </c>
    </row>
    <row r="39" spans="1:20" ht="59.25" customHeight="1">
      <c r="A39" s="197"/>
      <c r="B39" s="198"/>
      <c r="C39" s="1376" t="s">
        <v>399</v>
      </c>
      <c r="D39" s="1377" t="s">
        <v>400</v>
      </c>
      <c r="E39" s="1377" t="s">
        <v>399</v>
      </c>
      <c r="F39" s="1377" t="s">
        <v>400</v>
      </c>
      <c r="G39" s="1377" t="s">
        <v>12</v>
      </c>
      <c r="H39" s="1378">
        <v>16</v>
      </c>
      <c r="I39" s="1381" t="s">
        <v>12</v>
      </c>
      <c r="J39" s="193"/>
      <c r="K39" s="2080" t="s">
        <v>2423</v>
      </c>
      <c r="L39" s="2081"/>
      <c r="M39" s="180"/>
      <c r="N39" s="180"/>
      <c r="O39" s="1400" t="s">
        <v>431</v>
      </c>
      <c r="P39" s="1402">
        <v>2520000000</v>
      </c>
      <c r="Q39" s="195"/>
      <c r="R39" s="195"/>
      <c r="S39" s="187">
        <f t="shared" si="9"/>
        <v>2898000000</v>
      </c>
    </row>
    <row r="40" spans="1:20">
      <c r="A40" s="197"/>
      <c r="B40" s="198"/>
      <c r="C40" s="1376"/>
      <c r="D40" s="1377"/>
      <c r="E40" s="1377"/>
      <c r="F40" s="1377"/>
      <c r="G40" s="1377"/>
      <c r="H40" s="1377"/>
      <c r="I40" s="1377"/>
      <c r="J40" s="193"/>
      <c r="K40" s="1562"/>
      <c r="L40" s="1565"/>
      <c r="M40" s="180"/>
      <c r="N40" s="180"/>
      <c r="O40" s="211"/>
      <c r="P40" s="189"/>
      <c r="Q40" s="195"/>
      <c r="R40" s="195"/>
      <c r="S40" s="189"/>
    </row>
    <row r="41" spans="1:20" ht="148.5" customHeight="1">
      <c r="A41" s="197"/>
      <c r="B41" s="198"/>
      <c r="C41" s="1376" t="s">
        <v>399</v>
      </c>
      <c r="D41" s="1377" t="s">
        <v>400</v>
      </c>
      <c r="E41" s="1377" t="s">
        <v>399</v>
      </c>
      <c r="F41" s="1377" t="s">
        <v>400</v>
      </c>
      <c r="G41" s="1377" t="s">
        <v>12</v>
      </c>
      <c r="H41" s="1378">
        <v>17</v>
      </c>
      <c r="I41" s="1377"/>
      <c r="J41" s="2077" t="s">
        <v>434</v>
      </c>
      <c r="K41" s="2078"/>
      <c r="L41" s="2079"/>
      <c r="M41" s="1403" t="s">
        <v>2567</v>
      </c>
      <c r="N41" s="180"/>
      <c r="O41" s="211"/>
      <c r="P41" s="214">
        <f>P42</f>
        <v>6520000000</v>
      </c>
      <c r="Q41" s="1401"/>
      <c r="R41" s="1401"/>
      <c r="S41" s="186">
        <f t="shared" ref="S41:S64" si="10">SUM(P41*15%)+P41</f>
        <v>7498000000</v>
      </c>
    </row>
    <row r="42" spans="1:20" s="177" customFormat="1" ht="104.25" customHeight="1">
      <c r="A42" s="203"/>
      <c r="B42" s="204"/>
      <c r="C42" s="1376" t="s">
        <v>399</v>
      </c>
      <c r="D42" s="1377" t="s">
        <v>400</v>
      </c>
      <c r="E42" s="1377" t="s">
        <v>399</v>
      </c>
      <c r="F42" s="1377" t="s">
        <v>400</v>
      </c>
      <c r="G42" s="1377" t="s">
        <v>12</v>
      </c>
      <c r="H42" s="1378">
        <v>17</v>
      </c>
      <c r="I42" s="1381" t="s">
        <v>17</v>
      </c>
      <c r="J42" s="193"/>
      <c r="K42" s="2080" t="s">
        <v>435</v>
      </c>
      <c r="L42" s="2081"/>
      <c r="M42" s="1400" t="s">
        <v>543</v>
      </c>
      <c r="N42" s="180"/>
      <c r="O42" s="178" t="s">
        <v>436</v>
      </c>
      <c r="P42" s="1402">
        <v>6520000000</v>
      </c>
      <c r="Q42" s="1399"/>
      <c r="R42" s="1399"/>
      <c r="S42" s="187">
        <f t="shared" si="10"/>
        <v>7498000000</v>
      </c>
      <c r="T42" s="1190"/>
    </row>
    <row r="43" spans="1:20" ht="69" hidden="1" customHeight="1">
      <c r="A43" s="197"/>
      <c r="B43" s="198"/>
      <c r="C43" s="1376"/>
      <c r="D43" s="1377"/>
      <c r="E43" s="1377"/>
      <c r="F43" s="1377"/>
      <c r="G43" s="1377"/>
      <c r="H43" s="1378"/>
      <c r="I43" s="1381"/>
      <c r="J43" s="193"/>
      <c r="K43" s="184" t="s">
        <v>531</v>
      </c>
      <c r="L43" s="1563" t="s">
        <v>540</v>
      </c>
      <c r="M43" s="1400"/>
      <c r="N43" s="180"/>
      <c r="O43" s="208"/>
      <c r="P43" s="1402"/>
      <c r="Q43" s="195"/>
      <c r="R43" s="195"/>
      <c r="S43" s="187">
        <f t="shared" si="10"/>
        <v>0</v>
      </c>
      <c r="T43" s="1190"/>
    </row>
    <row r="44" spans="1:20" ht="48" hidden="1" customHeight="1">
      <c r="A44" s="197"/>
      <c r="B44" s="198"/>
      <c r="C44" s="1376"/>
      <c r="D44" s="1377"/>
      <c r="E44" s="1377"/>
      <c r="F44" s="1377"/>
      <c r="G44" s="1377"/>
      <c r="H44" s="1378"/>
      <c r="I44" s="1381"/>
      <c r="J44" s="193"/>
      <c r="K44" s="184" t="s">
        <v>531</v>
      </c>
      <c r="L44" s="1563" t="s">
        <v>544</v>
      </c>
      <c r="M44" s="1400"/>
      <c r="N44" s="180"/>
      <c r="O44" s="178"/>
      <c r="P44" s="1402"/>
      <c r="Q44" s="195"/>
      <c r="R44" s="195"/>
      <c r="S44" s="187">
        <f t="shared" si="10"/>
        <v>0</v>
      </c>
      <c r="T44" s="1190"/>
    </row>
    <row r="45" spans="1:20" ht="48.75" hidden="1" customHeight="1">
      <c r="A45" s="197"/>
      <c r="B45" s="198"/>
      <c r="C45" s="1376"/>
      <c r="D45" s="1377"/>
      <c r="E45" s="1377"/>
      <c r="F45" s="1377"/>
      <c r="G45" s="1377"/>
      <c r="H45" s="1378"/>
      <c r="I45" s="1382"/>
      <c r="J45" s="193"/>
      <c r="K45" s="184" t="s">
        <v>531</v>
      </c>
      <c r="L45" s="1563" t="s">
        <v>545</v>
      </c>
      <c r="M45" s="1400"/>
      <c r="N45" s="180" t="s">
        <v>438</v>
      </c>
      <c r="O45" s="178" t="s">
        <v>2176</v>
      </c>
      <c r="P45" s="1402"/>
      <c r="Q45" s="210" t="s">
        <v>2060</v>
      </c>
      <c r="R45" s="195"/>
      <c r="S45" s="187">
        <f t="shared" si="10"/>
        <v>0</v>
      </c>
      <c r="T45" s="1190"/>
    </row>
    <row r="46" spans="1:20" ht="72.75" hidden="1" customHeight="1">
      <c r="A46" s="197"/>
      <c r="B46" s="198"/>
      <c r="C46" s="1376"/>
      <c r="D46" s="1377"/>
      <c r="E46" s="1377"/>
      <c r="F46" s="1377"/>
      <c r="G46" s="1377"/>
      <c r="H46" s="1378"/>
      <c r="I46" s="1382"/>
      <c r="J46" s="193"/>
      <c r="K46" s="184" t="s">
        <v>531</v>
      </c>
      <c r="L46" s="1563" t="s">
        <v>546</v>
      </c>
      <c r="M46" s="1400"/>
      <c r="N46" s="180" t="s">
        <v>439</v>
      </c>
      <c r="O46" s="178"/>
      <c r="P46" s="1402"/>
      <c r="Q46" s="210" t="s">
        <v>2060</v>
      </c>
      <c r="R46" s="195"/>
      <c r="S46" s="187">
        <f t="shared" si="10"/>
        <v>0</v>
      </c>
      <c r="T46" s="1190"/>
    </row>
    <row r="47" spans="1:20" s="177" customFormat="1" ht="51" hidden="1" customHeight="1">
      <c r="A47" s="203"/>
      <c r="B47" s="204"/>
      <c r="C47" s="1376"/>
      <c r="D47" s="1377"/>
      <c r="E47" s="1377"/>
      <c r="F47" s="1377"/>
      <c r="G47" s="1377"/>
      <c r="H47" s="1378"/>
      <c r="I47" s="1382"/>
      <c r="J47" s="193"/>
      <c r="K47" s="184" t="s">
        <v>531</v>
      </c>
      <c r="L47" s="1563" t="s">
        <v>547</v>
      </c>
      <c r="M47" s="1400"/>
      <c r="N47" s="180" t="s">
        <v>440</v>
      </c>
      <c r="O47" s="178"/>
      <c r="P47" s="1402"/>
      <c r="Q47" s="210" t="s">
        <v>2060</v>
      </c>
      <c r="R47" s="195"/>
      <c r="S47" s="187">
        <f t="shared" si="10"/>
        <v>0</v>
      </c>
      <c r="T47" s="1230">
        <v>150000000</v>
      </c>
    </row>
    <row r="48" spans="1:20" s="177" customFormat="1" ht="51" hidden="1" customHeight="1">
      <c r="A48" s="203"/>
      <c r="B48" s="204"/>
      <c r="C48" s="1376"/>
      <c r="D48" s="1377"/>
      <c r="E48" s="1377"/>
      <c r="F48" s="1377"/>
      <c r="G48" s="1377"/>
      <c r="H48" s="1378"/>
      <c r="I48" s="1382"/>
      <c r="J48" s="193"/>
      <c r="K48" s="184" t="s">
        <v>531</v>
      </c>
      <c r="L48" s="1563" t="s">
        <v>548</v>
      </c>
      <c r="M48" s="1400"/>
      <c r="N48" s="180" t="s">
        <v>420</v>
      </c>
      <c r="O48" s="178"/>
      <c r="P48" s="1402"/>
      <c r="Q48" s="210" t="s">
        <v>2060</v>
      </c>
      <c r="R48" s="195"/>
      <c r="S48" s="187">
        <f t="shared" si="10"/>
        <v>0</v>
      </c>
      <c r="T48" s="1190"/>
    </row>
    <row r="49" spans="1:21" s="177" customFormat="1" ht="75.75" hidden="1" customHeight="1">
      <c r="A49" s="203"/>
      <c r="B49" s="204"/>
      <c r="C49" s="1376"/>
      <c r="D49" s="1377"/>
      <c r="E49" s="1377"/>
      <c r="F49" s="1377"/>
      <c r="G49" s="1377"/>
      <c r="H49" s="1378"/>
      <c r="I49" s="1382"/>
      <c r="J49" s="193"/>
      <c r="K49" s="184" t="s">
        <v>531</v>
      </c>
      <c r="L49" s="1563" t="s">
        <v>549</v>
      </c>
      <c r="M49" s="1400"/>
      <c r="N49" s="180" t="s">
        <v>441</v>
      </c>
      <c r="O49" s="178"/>
      <c r="P49" s="1402"/>
      <c r="Q49" s="210" t="s">
        <v>2060</v>
      </c>
      <c r="R49" s="195"/>
      <c r="S49" s="187">
        <f t="shared" si="10"/>
        <v>0</v>
      </c>
      <c r="T49" s="1190"/>
    </row>
    <row r="50" spans="1:21" s="177" customFormat="1" ht="75" hidden="1" customHeight="1">
      <c r="A50" s="203"/>
      <c r="B50" s="204"/>
      <c r="C50" s="1376"/>
      <c r="D50" s="1377"/>
      <c r="E50" s="1377"/>
      <c r="F50" s="1377"/>
      <c r="G50" s="1377"/>
      <c r="H50" s="1378"/>
      <c r="I50" s="1382"/>
      <c r="J50" s="193"/>
      <c r="K50" s="184" t="s">
        <v>531</v>
      </c>
      <c r="L50" s="1563" t="s">
        <v>550</v>
      </c>
      <c r="M50" s="1400"/>
      <c r="N50" s="180" t="s">
        <v>442</v>
      </c>
      <c r="O50" s="178" t="s">
        <v>2150</v>
      </c>
      <c r="P50" s="1402"/>
      <c r="Q50" s="210" t="s">
        <v>2060</v>
      </c>
      <c r="R50" s="195"/>
      <c r="S50" s="187">
        <f t="shared" si="10"/>
        <v>0</v>
      </c>
      <c r="T50" s="1190"/>
    </row>
    <row r="51" spans="1:21" s="177" customFormat="1" ht="60.75" hidden="1">
      <c r="A51" s="203"/>
      <c r="B51" s="204"/>
      <c r="C51" s="1376"/>
      <c r="D51" s="1377"/>
      <c r="E51" s="1377"/>
      <c r="F51" s="1377"/>
      <c r="G51" s="1377"/>
      <c r="H51" s="1378"/>
      <c r="I51" s="1382"/>
      <c r="J51" s="193"/>
      <c r="K51" s="184" t="s">
        <v>531</v>
      </c>
      <c r="L51" s="1563" t="s">
        <v>551</v>
      </c>
      <c r="M51" s="1400"/>
      <c r="N51" s="180" t="s">
        <v>443</v>
      </c>
      <c r="O51" s="178" t="s">
        <v>2143</v>
      </c>
      <c r="P51" s="1402"/>
      <c r="Q51" s="210" t="s">
        <v>2060</v>
      </c>
      <c r="R51" s="195"/>
      <c r="S51" s="187">
        <f t="shared" si="10"/>
        <v>0</v>
      </c>
      <c r="T51" s="1190"/>
    </row>
    <row r="52" spans="1:21" s="177" customFormat="1" ht="72.75" hidden="1" customHeight="1">
      <c r="A52" s="203"/>
      <c r="B52" s="204"/>
      <c r="C52" s="1376"/>
      <c r="D52" s="1377"/>
      <c r="E52" s="1377"/>
      <c r="F52" s="1377"/>
      <c r="G52" s="1377"/>
      <c r="H52" s="1378"/>
      <c r="I52" s="1382"/>
      <c r="J52" s="193"/>
      <c r="K52" s="184" t="s">
        <v>531</v>
      </c>
      <c r="L52" s="1563" t="s">
        <v>552</v>
      </c>
      <c r="M52" s="1400"/>
      <c r="N52" s="180" t="s">
        <v>444</v>
      </c>
      <c r="O52" s="178" t="s">
        <v>2164</v>
      </c>
      <c r="P52" s="1402"/>
      <c r="Q52" s="210" t="s">
        <v>2060</v>
      </c>
      <c r="R52" s="195"/>
      <c r="S52" s="187">
        <f t="shared" si="10"/>
        <v>0</v>
      </c>
      <c r="T52" s="1190"/>
    </row>
    <row r="53" spans="1:21" s="177" customFormat="1" ht="72.75" hidden="1" customHeight="1">
      <c r="A53" s="203"/>
      <c r="B53" s="204"/>
      <c r="C53" s="1376"/>
      <c r="D53" s="1377"/>
      <c r="E53" s="1377"/>
      <c r="F53" s="1377"/>
      <c r="G53" s="1377"/>
      <c r="H53" s="1378"/>
      <c r="I53" s="1382"/>
      <c r="J53" s="193"/>
      <c r="K53" s="184" t="s">
        <v>531</v>
      </c>
      <c r="L53" s="1563" t="s">
        <v>553</v>
      </c>
      <c r="M53" s="1400"/>
      <c r="N53" s="180" t="s">
        <v>445</v>
      </c>
      <c r="O53" s="178" t="s">
        <v>2164</v>
      </c>
      <c r="P53" s="1402"/>
      <c r="Q53" s="210" t="s">
        <v>2060</v>
      </c>
      <c r="R53" s="195"/>
      <c r="S53" s="187">
        <f t="shared" si="10"/>
        <v>0</v>
      </c>
      <c r="T53" s="1190"/>
    </row>
    <row r="54" spans="1:21" ht="72.75" hidden="1" customHeight="1">
      <c r="A54" s="197"/>
      <c r="B54" s="198"/>
      <c r="C54" s="1376"/>
      <c r="D54" s="1377"/>
      <c r="E54" s="1377"/>
      <c r="F54" s="1377"/>
      <c r="G54" s="1377"/>
      <c r="H54" s="1378"/>
      <c r="I54" s="1382"/>
      <c r="J54" s="193"/>
      <c r="K54" s="184" t="s">
        <v>531</v>
      </c>
      <c r="L54" s="1563" t="s">
        <v>554</v>
      </c>
      <c r="M54" s="1400"/>
      <c r="N54" s="180" t="s">
        <v>446</v>
      </c>
      <c r="O54" s="212" t="s">
        <v>2143</v>
      </c>
      <c r="P54" s="1402"/>
      <c r="Q54" s="210" t="s">
        <v>2060</v>
      </c>
      <c r="R54" s="195"/>
      <c r="S54" s="187">
        <f t="shared" si="10"/>
        <v>0</v>
      </c>
      <c r="T54" s="1190"/>
    </row>
    <row r="55" spans="1:21" ht="72.75" hidden="1" customHeight="1">
      <c r="A55" s="197"/>
      <c r="B55" s="198"/>
      <c r="C55" s="1376"/>
      <c r="D55" s="1377"/>
      <c r="E55" s="1377"/>
      <c r="F55" s="1377"/>
      <c r="G55" s="1377"/>
      <c r="H55" s="1378"/>
      <c r="I55" s="1382"/>
      <c r="J55" s="193"/>
      <c r="K55" s="184" t="s">
        <v>531</v>
      </c>
      <c r="L55" s="1563" t="s">
        <v>555</v>
      </c>
      <c r="M55" s="1400"/>
      <c r="N55" s="180" t="s">
        <v>432</v>
      </c>
      <c r="O55" s="178" t="s">
        <v>2161</v>
      </c>
      <c r="P55" s="1402"/>
      <c r="Q55" s="210" t="s">
        <v>2060</v>
      </c>
      <c r="R55" s="195"/>
      <c r="S55" s="187">
        <f t="shared" si="10"/>
        <v>0</v>
      </c>
      <c r="T55" s="1190"/>
    </row>
    <row r="56" spans="1:21" ht="72.75" hidden="1" customHeight="1">
      <c r="A56" s="197"/>
      <c r="B56" s="198"/>
      <c r="C56" s="1376"/>
      <c r="D56" s="1377"/>
      <c r="E56" s="1377"/>
      <c r="F56" s="1377"/>
      <c r="G56" s="1377"/>
      <c r="H56" s="1378"/>
      <c r="I56" s="1382"/>
      <c r="J56" s="193"/>
      <c r="K56" s="184" t="s">
        <v>531</v>
      </c>
      <c r="L56" s="1563" t="s">
        <v>556</v>
      </c>
      <c r="M56" s="1400"/>
      <c r="N56" s="180" t="s">
        <v>447</v>
      </c>
      <c r="O56" s="178" t="s">
        <v>2137</v>
      </c>
      <c r="P56" s="1402"/>
      <c r="Q56" s="210" t="s">
        <v>2060</v>
      </c>
      <c r="R56" s="195"/>
      <c r="S56" s="187">
        <f t="shared" si="10"/>
        <v>0</v>
      </c>
      <c r="T56" s="1190"/>
    </row>
    <row r="57" spans="1:21" ht="70.5" hidden="1" customHeight="1">
      <c r="A57" s="197"/>
      <c r="B57" s="198"/>
      <c r="C57" s="1376"/>
      <c r="D57" s="1377"/>
      <c r="E57" s="1377"/>
      <c r="F57" s="1377"/>
      <c r="G57" s="1377"/>
      <c r="H57" s="1378"/>
      <c r="I57" s="1382"/>
      <c r="J57" s="193"/>
      <c r="K57" s="184" t="s">
        <v>531</v>
      </c>
      <c r="L57" s="1563" t="s">
        <v>557</v>
      </c>
      <c r="M57" s="1400"/>
      <c r="N57" s="180" t="s">
        <v>448</v>
      </c>
      <c r="O57" s="178" t="s">
        <v>2161</v>
      </c>
      <c r="P57" s="1402"/>
      <c r="Q57" s="210" t="s">
        <v>2060</v>
      </c>
      <c r="R57" s="195"/>
      <c r="S57" s="187">
        <f t="shared" si="10"/>
        <v>0</v>
      </c>
      <c r="T57" s="1190"/>
    </row>
    <row r="58" spans="1:21" s="177" customFormat="1" ht="96" hidden="1" customHeight="1">
      <c r="A58" s="203"/>
      <c r="B58" s="204"/>
      <c r="C58" s="1376"/>
      <c r="D58" s="1377"/>
      <c r="E58" s="1377"/>
      <c r="F58" s="1377"/>
      <c r="G58" s="1377"/>
      <c r="H58" s="1378"/>
      <c r="I58" s="1382"/>
      <c r="J58" s="193"/>
      <c r="K58" s="184" t="s">
        <v>531</v>
      </c>
      <c r="L58" s="1563" t="s">
        <v>558</v>
      </c>
      <c r="M58" s="1400"/>
      <c r="N58" s="180" t="s">
        <v>424</v>
      </c>
      <c r="O58" s="178" t="s">
        <v>2207</v>
      </c>
      <c r="P58" s="1402"/>
      <c r="Q58" s="210" t="s">
        <v>2060</v>
      </c>
      <c r="R58" s="195"/>
      <c r="S58" s="187">
        <f t="shared" si="10"/>
        <v>0</v>
      </c>
      <c r="T58" s="1190"/>
    </row>
    <row r="59" spans="1:21" s="177" customFormat="1" ht="95.25" hidden="1" customHeight="1">
      <c r="A59" s="203"/>
      <c r="B59" s="204"/>
      <c r="C59" s="1376"/>
      <c r="D59" s="1377"/>
      <c r="E59" s="1377"/>
      <c r="F59" s="1377"/>
      <c r="G59" s="1377"/>
      <c r="H59" s="1378"/>
      <c r="I59" s="1382"/>
      <c r="J59" s="193"/>
      <c r="K59" s="184" t="s">
        <v>531</v>
      </c>
      <c r="L59" s="1563" t="s">
        <v>2208</v>
      </c>
      <c r="M59" s="1400"/>
      <c r="N59" s="180" t="s">
        <v>424</v>
      </c>
      <c r="O59" s="178" t="s">
        <v>2207</v>
      </c>
      <c r="P59" s="1402"/>
      <c r="Q59" s="210" t="s">
        <v>2060</v>
      </c>
      <c r="R59" s="195"/>
      <c r="S59" s="187">
        <f t="shared" si="10"/>
        <v>0</v>
      </c>
      <c r="T59" s="1190"/>
    </row>
    <row r="60" spans="1:21" s="1187" customFormat="1" ht="48.75" hidden="1" customHeight="1">
      <c r="A60" s="1179"/>
      <c r="B60" s="1180"/>
      <c r="C60" s="1383"/>
      <c r="D60" s="1384"/>
      <c r="E60" s="1384"/>
      <c r="F60" s="1384"/>
      <c r="G60" s="1384"/>
      <c r="H60" s="1385"/>
      <c r="I60" s="1386"/>
      <c r="J60" s="1182"/>
      <c r="K60" s="1183"/>
      <c r="L60" s="1188" t="s">
        <v>2092</v>
      </c>
      <c r="M60" s="1184"/>
      <c r="N60" s="1184" t="s">
        <v>1996</v>
      </c>
      <c r="O60" s="1181" t="s">
        <v>2093</v>
      </c>
      <c r="P60" s="1185"/>
      <c r="Q60" s="1217" t="s">
        <v>2060</v>
      </c>
      <c r="R60" s="1186"/>
      <c r="S60" s="187">
        <f t="shared" si="10"/>
        <v>0</v>
      </c>
      <c r="T60" s="1173">
        <v>75000000</v>
      </c>
    </row>
    <row r="61" spans="1:21" s="1187" customFormat="1" ht="48.75" hidden="1" customHeight="1">
      <c r="A61" s="1179"/>
      <c r="B61" s="1180"/>
      <c r="C61" s="1383"/>
      <c r="D61" s="1384"/>
      <c r="E61" s="1384"/>
      <c r="F61" s="1384"/>
      <c r="G61" s="1384"/>
      <c r="H61" s="1385"/>
      <c r="I61" s="1386"/>
      <c r="J61" s="1182"/>
      <c r="K61" s="1183"/>
      <c r="L61" s="1188" t="s">
        <v>2094</v>
      </c>
      <c r="M61" s="1184"/>
      <c r="N61" s="1184" t="s">
        <v>2095</v>
      </c>
      <c r="O61" s="1181" t="s">
        <v>296</v>
      </c>
      <c r="P61" s="1185"/>
      <c r="Q61" s="1217" t="s">
        <v>2060</v>
      </c>
      <c r="R61" s="1186"/>
      <c r="S61" s="187">
        <f t="shared" si="10"/>
        <v>0</v>
      </c>
      <c r="T61" s="1173">
        <v>200000000</v>
      </c>
    </row>
    <row r="62" spans="1:21" s="1187" customFormat="1" ht="48.75" hidden="1" customHeight="1">
      <c r="A62" s="1179"/>
      <c r="B62" s="1180"/>
      <c r="C62" s="1383"/>
      <c r="D62" s="1384"/>
      <c r="E62" s="1384"/>
      <c r="F62" s="1384"/>
      <c r="G62" s="1384"/>
      <c r="H62" s="1385"/>
      <c r="I62" s="1386"/>
      <c r="J62" s="1182"/>
      <c r="K62" s="1183"/>
      <c r="L62" s="1188" t="s">
        <v>2096</v>
      </c>
      <c r="M62" s="1184"/>
      <c r="N62" s="1184" t="s">
        <v>1995</v>
      </c>
      <c r="O62" s="1181" t="s">
        <v>296</v>
      </c>
      <c r="P62" s="1185"/>
      <c r="Q62" s="1217" t="s">
        <v>2060</v>
      </c>
      <c r="R62" s="1186"/>
      <c r="S62" s="187">
        <f t="shared" si="10"/>
        <v>0</v>
      </c>
      <c r="T62" s="1173">
        <v>200000000</v>
      </c>
      <c r="U62" s="1187" t="s">
        <v>2097</v>
      </c>
    </row>
    <row r="63" spans="1:21" s="575" customFormat="1" ht="176.25" customHeight="1">
      <c r="A63" s="1680"/>
      <c r="B63" s="1681"/>
      <c r="C63" s="1682" t="s">
        <v>399</v>
      </c>
      <c r="D63" s="1683" t="s">
        <v>225</v>
      </c>
      <c r="E63" s="1684" t="s">
        <v>399</v>
      </c>
      <c r="F63" s="1684" t="s">
        <v>400</v>
      </c>
      <c r="G63" s="1684" t="s">
        <v>12</v>
      </c>
      <c r="H63" s="1683">
        <v>18</v>
      </c>
      <c r="I63" s="1684"/>
      <c r="J63" s="2077" t="s">
        <v>449</v>
      </c>
      <c r="K63" s="2078"/>
      <c r="L63" s="2079"/>
      <c r="M63" s="199" t="s">
        <v>601</v>
      </c>
      <c r="N63" s="199"/>
      <c r="O63" s="193"/>
      <c r="P63" s="181">
        <f>P64+P66</f>
        <v>8400190000</v>
      </c>
      <c r="Q63" s="1685"/>
      <c r="R63" s="1685"/>
      <c r="S63" s="186">
        <f t="shared" si="10"/>
        <v>9660218500</v>
      </c>
      <c r="T63" s="1686"/>
    </row>
    <row r="64" spans="1:21" ht="96.75" customHeight="1">
      <c r="A64" s="197"/>
      <c r="B64" s="198"/>
      <c r="C64" s="1376" t="s">
        <v>399</v>
      </c>
      <c r="D64" s="1378" t="s">
        <v>225</v>
      </c>
      <c r="E64" s="1377" t="s">
        <v>399</v>
      </c>
      <c r="F64" s="1377" t="s">
        <v>400</v>
      </c>
      <c r="G64" s="1377" t="s">
        <v>12</v>
      </c>
      <c r="H64" s="1378">
        <v>18</v>
      </c>
      <c r="I64" s="1378" t="s">
        <v>28</v>
      </c>
      <c r="J64" s="193"/>
      <c r="K64" s="2080" t="s">
        <v>450</v>
      </c>
      <c r="L64" s="2081"/>
      <c r="M64" s="180" t="s">
        <v>451</v>
      </c>
      <c r="N64" s="180"/>
      <c r="O64" s="215" t="s">
        <v>405</v>
      </c>
      <c r="P64" s="1675">
        <v>2160000000</v>
      </c>
      <c r="Q64" s="1399"/>
      <c r="R64" s="1399"/>
      <c r="S64" s="187">
        <f t="shared" si="10"/>
        <v>2484000000</v>
      </c>
    </row>
    <row r="65" spans="1:21">
      <c r="A65" s="197"/>
      <c r="B65" s="198"/>
      <c r="C65" s="1376"/>
      <c r="D65" s="1377"/>
      <c r="E65" s="1377"/>
      <c r="F65" s="1377"/>
      <c r="G65" s="1377"/>
      <c r="H65" s="1377"/>
      <c r="I65" s="1377"/>
      <c r="J65" s="193"/>
      <c r="K65" s="1562"/>
      <c r="L65" s="1563"/>
      <c r="M65" s="180"/>
      <c r="N65" s="180"/>
      <c r="O65" s="216"/>
      <c r="P65" s="189"/>
      <c r="Q65" s="195"/>
      <c r="R65" s="195"/>
      <c r="S65" s="189"/>
    </row>
    <row r="66" spans="1:21" ht="93" customHeight="1">
      <c r="A66" s="197"/>
      <c r="B66" s="198"/>
      <c r="C66" s="1376"/>
      <c r="D66" s="1378" t="s">
        <v>225</v>
      </c>
      <c r="E66" s="1377" t="s">
        <v>399</v>
      </c>
      <c r="F66" s="1377" t="s">
        <v>400</v>
      </c>
      <c r="G66" s="1377" t="s">
        <v>12</v>
      </c>
      <c r="H66" s="1378">
        <v>18</v>
      </c>
      <c r="I66" s="1378" t="s">
        <v>63</v>
      </c>
      <c r="J66" s="193"/>
      <c r="K66" s="2080" t="s">
        <v>452</v>
      </c>
      <c r="L66" s="2081"/>
      <c r="M66" s="180" t="s">
        <v>453</v>
      </c>
      <c r="N66" s="180"/>
      <c r="O66" s="216"/>
      <c r="P66" s="1676">
        <v>6240190000</v>
      </c>
      <c r="Q66" s="1399"/>
      <c r="R66" s="1399"/>
      <c r="S66" s="187">
        <f>SUM(P66*15%)+P66</f>
        <v>7176218500</v>
      </c>
    </row>
    <row r="67" spans="1:21" hidden="1">
      <c r="A67" s="197"/>
      <c r="B67" s="198"/>
      <c r="C67" s="1376"/>
      <c r="D67" s="1377"/>
      <c r="E67" s="1377"/>
      <c r="F67" s="1377"/>
      <c r="G67" s="1377"/>
      <c r="H67" s="1378"/>
      <c r="I67" s="1381"/>
      <c r="J67" s="193"/>
      <c r="K67" s="1567"/>
      <c r="L67" s="185"/>
      <c r="M67" s="180"/>
      <c r="N67" s="180"/>
      <c r="O67" s="1583" t="s">
        <v>428</v>
      </c>
      <c r="P67" s="181"/>
      <c r="Q67" s="195"/>
      <c r="R67" s="195"/>
      <c r="S67" s="189"/>
    </row>
    <row r="68" spans="1:21" ht="72" hidden="1" customHeight="1">
      <c r="A68" s="197"/>
      <c r="B68" s="198"/>
      <c r="C68" s="1376"/>
      <c r="D68" s="1377"/>
      <c r="E68" s="1377"/>
      <c r="F68" s="1377"/>
      <c r="G68" s="1377"/>
      <c r="H68" s="1378"/>
      <c r="I68" s="1381"/>
      <c r="J68" s="193"/>
      <c r="K68" s="184" t="s">
        <v>531</v>
      </c>
      <c r="L68" s="1563" t="s">
        <v>540</v>
      </c>
      <c r="M68" s="180"/>
      <c r="N68" s="180"/>
      <c r="O68" s="178"/>
      <c r="P68" s="189"/>
      <c r="Q68" s="195"/>
      <c r="R68" s="195"/>
      <c r="S68" s="1676">
        <f>SUM(P68*5%)+P68</f>
        <v>0</v>
      </c>
    </row>
    <row r="69" spans="1:21" ht="74.25" hidden="1" customHeight="1">
      <c r="A69" s="197"/>
      <c r="B69" s="198"/>
      <c r="C69" s="1376"/>
      <c r="D69" s="1377"/>
      <c r="E69" s="1377"/>
      <c r="F69" s="1377"/>
      <c r="G69" s="1377"/>
      <c r="H69" s="1378"/>
      <c r="I69" s="1381"/>
      <c r="J69" s="193"/>
      <c r="K69" s="184" t="s">
        <v>531</v>
      </c>
      <c r="L69" s="1563" t="s">
        <v>559</v>
      </c>
      <c r="M69" s="180"/>
      <c r="N69" s="180" t="s">
        <v>439</v>
      </c>
      <c r="O69" s="216"/>
      <c r="P69" s="189"/>
      <c r="Q69" s="210" t="s">
        <v>2060</v>
      </c>
      <c r="R69" s="195"/>
      <c r="S69" s="1676">
        <f t="shared" ref="S69:S73" si="11">SUM(P69*5%)+P69</f>
        <v>0</v>
      </c>
    </row>
    <row r="70" spans="1:21" ht="51" hidden="1" customHeight="1">
      <c r="A70" s="197"/>
      <c r="B70" s="198"/>
      <c r="C70" s="1376"/>
      <c r="D70" s="1377"/>
      <c r="E70" s="1377"/>
      <c r="F70" s="1377"/>
      <c r="G70" s="1377"/>
      <c r="H70" s="1378"/>
      <c r="I70" s="1381"/>
      <c r="J70" s="193"/>
      <c r="K70" s="184" t="s">
        <v>531</v>
      </c>
      <c r="L70" s="1563" t="s">
        <v>560</v>
      </c>
      <c r="M70" s="180"/>
      <c r="N70" s="180" t="s">
        <v>454</v>
      </c>
      <c r="O70" s="216" t="s">
        <v>2143</v>
      </c>
      <c r="P70" s="189"/>
      <c r="Q70" s="210" t="s">
        <v>2060</v>
      </c>
      <c r="R70" s="195"/>
      <c r="S70" s="189">
        <f t="shared" si="11"/>
        <v>0</v>
      </c>
    </row>
    <row r="71" spans="1:21" ht="51" hidden="1" customHeight="1">
      <c r="A71" s="197"/>
      <c r="B71" s="198"/>
      <c r="C71" s="1376"/>
      <c r="D71" s="1377"/>
      <c r="E71" s="1377"/>
      <c r="F71" s="1377"/>
      <c r="G71" s="1377"/>
      <c r="H71" s="1378"/>
      <c r="I71" s="1381"/>
      <c r="J71" s="193"/>
      <c r="K71" s="184" t="s">
        <v>531</v>
      </c>
      <c r="L71" s="1563" t="s">
        <v>561</v>
      </c>
      <c r="M71" s="180"/>
      <c r="N71" s="180" t="s">
        <v>455</v>
      </c>
      <c r="O71" s="216"/>
      <c r="P71" s="189"/>
      <c r="Q71" s="210" t="s">
        <v>2060</v>
      </c>
      <c r="R71" s="195"/>
      <c r="S71" s="189">
        <f t="shared" si="11"/>
        <v>0</v>
      </c>
    </row>
    <row r="72" spans="1:21" ht="71.25" hidden="1" customHeight="1">
      <c r="A72" s="197"/>
      <c r="B72" s="198"/>
      <c r="C72" s="1376"/>
      <c r="D72" s="1377"/>
      <c r="E72" s="1377"/>
      <c r="F72" s="1377"/>
      <c r="G72" s="1377"/>
      <c r="H72" s="1377"/>
      <c r="I72" s="1377"/>
      <c r="J72" s="193"/>
      <c r="K72" s="184" t="s">
        <v>531</v>
      </c>
      <c r="L72" s="1563" t="s">
        <v>562</v>
      </c>
      <c r="M72" s="180"/>
      <c r="N72" s="180" t="s">
        <v>456</v>
      </c>
      <c r="O72" s="216"/>
      <c r="P72" s="189"/>
      <c r="Q72" s="195"/>
      <c r="R72" s="195"/>
      <c r="S72" s="189">
        <f t="shared" si="11"/>
        <v>0</v>
      </c>
    </row>
    <row r="73" spans="1:21" ht="60.75" hidden="1">
      <c r="A73" s="197"/>
      <c r="B73" s="198"/>
      <c r="C73" s="1376"/>
      <c r="D73" s="1377"/>
      <c r="E73" s="1377"/>
      <c r="F73" s="1377"/>
      <c r="G73" s="1377"/>
      <c r="H73" s="1377"/>
      <c r="I73" s="1377"/>
      <c r="J73" s="193"/>
      <c r="K73" s="184" t="s">
        <v>531</v>
      </c>
      <c r="L73" s="1563" t="s">
        <v>563</v>
      </c>
      <c r="M73" s="180"/>
      <c r="N73" s="180" t="s">
        <v>457</v>
      </c>
      <c r="O73" s="178"/>
      <c r="P73" s="189"/>
      <c r="Q73" s="195"/>
      <c r="R73" s="195"/>
      <c r="S73" s="189">
        <f t="shared" si="11"/>
        <v>0</v>
      </c>
    </row>
    <row r="74" spans="1:21">
      <c r="A74" s="197"/>
      <c r="B74" s="198"/>
      <c r="C74" s="1376"/>
      <c r="D74" s="1378"/>
      <c r="E74" s="1377"/>
      <c r="F74" s="1377"/>
      <c r="G74" s="1377"/>
      <c r="H74" s="1378"/>
      <c r="I74" s="1377"/>
      <c r="J74" s="193"/>
      <c r="K74" s="1562"/>
      <c r="L74" s="1565"/>
      <c r="M74" s="1919"/>
      <c r="N74" s="180"/>
      <c r="O74" s="178"/>
      <c r="P74" s="189"/>
      <c r="Q74" s="195"/>
      <c r="R74" s="195"/>
      <c r="S74" s="189"/>
    </row>
    <row r="75" spans="1:21" s="575" customFormat="1" ht="110.25" customHeight="1">
      <c r="A75" s="1680"/>
      <c r="B75" s="1681"/>
      <c r="C75" s="1682" t="s">
        <v>399</v>
      </c>
      <c r="D75" s="1683" t="s">
        <v>225</v>
      </c>
      <c r="E75" s="1684" t="s">
        <v>399</v>
      </c>
      <c r="F75" s="1684" t="s">
        <v>400</v>
      </c>
      <c r="G75" s="1684" t="s">
        <v>12</v>
      </c>
      <c r="H75" s="1683">
        <v>19</v>
      </c>
      <c r="I75" s="1684"/>
      <c r="J75" s="2077" t="s">
        <v>458</v>
      </c>
      <c r="K75" s="2078"/>
      <c r="L75" s="2079"/>
      <c r="M75" s="1921" t="s">
        <v>2568</v>
      </c>
      <c r="N75" s="199"/>
      <c r="O75" s="193"/>
      <c r="P75" s="1677">
        <f>P76</f>
        <v>1640000000</v>
      </c>
      <c r="Q75" s="1687"/>
      <c r="R75" s="1687"/>
      <c r="S75" s="186">
        <f t="shared" ref="S75:S76" si="12">SUM(P75*15%)+P75</f>
        <v>1886000000</v>
      </c>
      <c r="T75" s="1686"/>
    </row>
    <row r="76" spans="1:21" s="219" customFormat="1" ht="72" customHeight="1">
      <c r="A76" s="217"/>
      <c r="B76" s="218"/>
      <c r="C76" s="1376" t="s">
        <v>399</v>
      </c>
      <c r="D76" s="1378" t="s">
        <v>225</v>
      </c>
      <c r="E76" s="1377" t="s">
        <v>399</v>
      </c>
      <c r="F76" s="1377" t="s">
        <v>400</v>
      </c>
      <c r="G76" s="1377" t="s">
        <v>12</v>
      </c>
      <c r="H76" s="1378">
        <v>19</v>
      </c>
      <c r="I76" s="1378" t="s">
        <v>12</v>
      </c>
      <c r="J76" s="193"/>
      <c r="K76" s="2080" t="s">
        <v>460</v>
      </c>
      <c r="L76" s="2081"/>
      <c r="M76" s="1920" t="s">
        <v>461</v>
      </c>
      <c r="N76" s="180"/>
      <c r="O76" s="178" t="s">
        <v>459</v>
      </c>
      <c r="P76" s="1676">
        <v>1640000000</v>
      </c>
      <c r="Q76" s="1678"/>
      <c r="R76" s="1678"/>
      <c r="S76" s="187">
        <f t="shared" si="12"/>
        <v>1886000000</v>
      </c>
      <c r="T76" s="1190"/>
    </row>
    <row r="77" spans="1:21" s="1189" customFormat="1">
      <c r="A77" s="197"/>
      <c r="B77" s="198"/>
      <c r="C77" s="1376"/>
      <c r="D77" s="1378"/>
      <c r="E77" s="1377"/>
      <c r="F77" s="1377"/>
      <c r="G77" s="1377"/>
      <c r="H77" s="1378"/>
      <c r="I77" s="1377"/>
      <c r="J77" s="193"/>
      <c r="K77" s="1564"/>
      <c r="L77" s="1563"/>
      <c r="M77" s="180"/>
      <c r="N77" s="180"/>
      <c r="O77" s="211"/>
      <c r="P77" s="189"/>
      <c r="Q77" s="195"/>
      <c r="R77" s="195"/>
      <c r="S77" s="189"/>
      <c r="U77" s="167"/>
    </row>
    <row r="78" spans="1:21" s="1686" customFormat="1" ht="132" customHeight="1">
      <c r="A78" s="1680"/>
      <c r="B78" s="1681"/>
      <c r="C78" s="1682" t="s">
        <v>399</v>
      </c>
      <c r="D78" s="1683" t="s">
        <v>17</v>
      </c>
      <c r="E78" s="1684" t="s">
        <v>399</v>
      </c>
      <c r="F78" s="1684" t="s">
        <v>400</v>
      </c>
      <c r="G78" s="1684" t="s">
        <v>12</v>
      </c>
      <c r="H78" s="1683">
        <v>24</v>
      </c>
      <c r="I78" s="1683"/>
      <c r="J78" s="2077" t="s">
        <v>462</v>
      </c>
      <c r="K78" s="2078"/>
      <c r="L78" s="2079"/>
      <c r="M78" s="199" t="s">
        <v>463</v>
      </c>
      <c r="N78" s="199"/>
      <c r="O78" s="1696"/>
      <c r="P78" s="181">
        <f>P79+P80+P81+P83</f>
        <v>20793168000</v>
      </c>
      <c r="Q78" s="1685"/>
      <c r="R78" s="1685"/>
      <c r="S78" s="186">
        <f t="shared" ref="S78:S81" si="13">SUM(P78*15%)+P78</f>
        <v>23912143200</v>
      </c>
      <c r="U78" s="575"/>
    </row>
    <row r="79" spans="1:21" s="1189" customFormat="1" ht="55.5" customHeight="1">
      <c r="A79" s="197"/>
      <c r="B79" s="198"/>
      <c r="C79" s="1376" t="s">
        <v>399</v>
      </c>
      <c r="D79" s="1378" t="s">
        <v>17</v>
      </c>
      <c r="E79" s="1377" t="s">
        <v>399</v>
      </c>
      <c r="F79" s="1377" t="s">
        <v>400</v>
      </c>
      <c r="G79" s="1377" t="s">
        <v>12</v>
      </c>
      <c r="H79" s="1378">
        <v>24</v>
      </c>
      <c r="I79" s="1378" t="s">
        <v>187</v>
      </c>
      <c r="J79" s="193"/>
      <c r="K79" s="2080" t="s">
        <v>464</v>
      </c>
      <c r="L79" s="2081"/>
      <c r="M79" s="180" t="s">
        <v>465</v>
      </c>
      <c r="N79" s="180"/>
      <c r="O79" s="178" t="s">
        <v>408</v>
      </c>
      <c r="P79" s="1676">
        <v>1528000000</v>
      </c>
      <c r="Q79" s="1399"/>
      <c r="R79" s="1399"/>
      <c r="S79" s="187">
        <f t="shared" si="13"/>
        <v>1757200000</v>
      </c>
      <c r="U79" s="167"/>
    </row>
    <row r="80" spans="1:21" s="1189" customFormat="1" ht="69" customHeight="1">
      <c r="A80" s="197"/>
      <c r="B80" s="198"/>
      <c r="C80" s="1376" t="s">
        <v>399</v>
      </c>
      <c r="D80" s="1378" t="s">
        <v>17</v>
      </c>
      <c r="E80" s="1377" t="s">
        <v>399</v>
      </c>
      <c r="F80" s="1377" t="s">
        <v>400</v>
      </c>
      <c r="G80" s="1377" t="s">
        <v>12</v>
      </c>
      <c r="H80" s="1378">
        <v>24</v>
      </c>
      <c r="I80" s="1378">
        <v>10</v>
      </c>
      <c r="J80" s="193"/>
      <c r="K80" s="2080" t="s">
        <v>466</v>
      </c>
      <c r="L80" s="2081"/>
      <c r="M80" s="180" t="s">
        <v>467</v>
      </c>
      <c r="N80" s="180"/>
      <c r="O80" s="178" t="s">
        <v>437</v>
      </c>
      <c r="P80" s="1676">
        <v>4185000000</v>
      </c>
      <c r="Q80" s="1399"/>
      <c r="R80" s="1399"/>
      <c r="S80" s="187">
        <f t="shared" si="13"/>
        <v>4812750000</v>
      </c>
      <c r="U80" s="167"/>
    </row>
    <row r="81" spans="1:20" ht="120" customHeight="1">
      <c r="A81" s="197"/>
      <c r="B81" s="198"/>
      <c r="C81" s="1376" t="s">
        <v>399</v>
      </c>
      <c r="D81" s="1378" t="s">
        <v>17</v>
      </c>
      <c r="E81" s="1377" t="s">
        <v>399</v>
      </c>
      <c r="F81" s="1377" t="s">
        <v>400</v>
      </c>
      <c r="G81" s="1377" t="s">
        <v>12</v>
      </c>
      <c r="H81" s="1378">
        <v>24</v>
      </c>
      <c r="I81" s="1378">
        <v>18</v>
      </c>
      <c r="J81" s="193"/>
      <c r="K81" s="2080" t="s">
        <v>468</v>
      </c>
      <c r="L81" s="2081"/>
      <c r="M81" s="180" t="s">
        <v>469</v>
      </c>
      <c r="N81" s="180"/>
      <c r="O81" s="178"/>
      <c r="P81" s="1676">
        <v>480000000</v>
      </c>
      <c r="Q81" s="1678"/>
      <c r="R81" s="1678"/>
      <c r="S81" s="187">
        <f t="shared" si="13"/>
        <v>552000000</v>
      </c>
    </row>
    <row r="82" spans="1:20">
      <c r="A82" s="197"/>
      <c r="B82" s="198"/>
      <c r="C82" s="1376"/>
      <c r="D82" s="1378"/>
      <c r="E82" s="1377"/>
      <c r="F82" s="1377"/>
      <c r="G82" s="1377"/>
      <c r="H82" s="1378"/>
      <c r="I82" s="1378"/>
      <c r="J82" s="193"/>
      <c r="K82" s="1564"/>
      <c r="L82" s="1563"/>
      <c r="M82" s="180"/>
      <c r="N82" s="180"/>
      <c r="O82" s="178"/>
      <c r="P82" s="189"/>
      <c r="Q82" s="195"/>
      <c r="R82" s="195"/>
      <c r="S82" s="189"/>
    </row>
    <row r="83" spans="1:20" ht="74.25" customHeight="1">
      <c r="A83" s="197"/>
      <c r="B83" s="198"/>
      <c r="C83" s="1376" t="s">
        <v>399</v>
      </c>
      <c r="D83" s="1378" t="s">
        <v>17</v>
      </c>
      <c r="E83" s="1377" t="s">
        <v>399</v>
      </c>
      <c r="F83" s="1377" t="s">
        <v>400</v>
      </c>
      <c r="G83" s="1377" t="s">
        <v>12</v>
      </c>
      <c r="H83" s="1378">
        <v>24</v>
      </c>
      <c r="I83" s="1378">
        <v>19</v>
      </c>
      <c r="J83" s="193"/>
      <c r="K83" s="2080" t="s">
        <v>470</v>
      </c>
      <c r="L83" s="2081"/>
      <c r="M83" s="180" t="s">
        <v>471</v>
      </c>
      <c r="N83" s="180"/>
      <c r="O83" s="178" t="s">
        <v>472</v>
      </c>
      <c r="P83" s="1676">
        <v>14600168000</v>
      </c>
      <c r="Q83" s="1399"/>
      <c r="R83" s="1399"/>
      <c r="S83" s="187">
        <f>SUM(P83*15%)+P83</f>
        <v>16790193200</v>
      </c>
    </row>
    <row r="84" spans="1:20" ht="72.75" hidden="1" customHeight="1">
      <c r="A84" s="197"/>
      <c r="B84" s="198"/>
      <c r="C84" s="1376"/>
      <c r="D84" s="1378"/>
      <c r="E84" s="1377"/>
      <c r="F84" s="1377"/>
      <c r="G84" s="1377"/>
      <c r="H84" s="1378"/>
      <c r="I84" s="1378"/>
      <c r="J84" s="193"/>
      <c r="K84" s="184" t="s">
        <v>531</v>
      </c>
      <c r="L84" s="1563" t="s">
        <v>540</v>
      </c>
      <c r="M84" s="180"/>
      <c r="N84" s="180"/>
      <c r="O84" s="211"/>
      <c r="P84" s="189"/>
      <c r="Q84" s="195"/>
      <c r="R84" s="195"/>
      <c r="S84" s="189">
        <f>SUM(P84*5%)+P84</f>
        <v>0</v>
      </c>
    </row>
    <row r="85" spans="1:20" ht="32.25" hidden="1" customHeight="1">
      <c r="A85" s="197"/>
      <c r="B85" s="198"/>
      <c r="C85" s="1376"/>
      <c r="D85" s="1377"/>
      <c r="E85" s="1377"/>
      <c r="F85" s="1377"/>
      <c r="G85" s="1377"/>
      <c r="H85" s="1377"/>
      <c r="I85" s="1377"/>
      <c r="J85" s="193"/>
      <c r="K85" s="184" t="s">
        <v>531</v>
      </c>
      <c r="L85" s="1563" t="s">
        <v>542</v>
      </c>
      <c r="M85" s="180"/>
      <c r="N85" s="180"/>
      <c r="O85" s="211"/>
      <c r="P85" s="189"/>
      <c r="Q85" s="195"/>
      <c r="R85" s="195"/>
      <c r="S85" s="189">
        <f t="shared" ref="S85:S101" si="14">SUM(P85*5%)+P85</f>
        <v>0</v>
      </c>
    </row>
    <row r="86" spans="1:20" ht="48.75" hidden="1" customHeight="1">
      <c r="A86" s="197"/>
      <c r="B86" s="198"/>
      <c r="C86" s="1376"/>
      <c r="D86" s="1377"/>
      <c r="E86" s="1377"/>
      <c r="F86" s="1377"/>
      <c r="G86" s="1377"/>
      <c r="H86" s="1377"/>
      <c r="I86" s="1377"/>
      <c r="J86" s="193"/>
      <c r="K86" s="184" t="s">
        <v>531</v>
      </c>
      <c r="L86" s="1563" t="s">
        <v>564</v>
      </c>
      <c r="M86" s="180"/>
      <c r="N86" s="180" t="s">
        <v>473</v>
      </c>
      <c r="O86" s="211" t="s">
        <v>2177</v>
      </c>
      <c r="P86" s="189"/>
      <c r="Q86" s="210" t="s">
        <v>2060</v>
      </c>
      <c r="R86" s="195"/>
      <c r="S86" s="189">
        <f t="shared" si="14"/>
        <v>0</v>
      </c>
    </row>
    <row r="87" spans="1:20" s="177" customFormat="1" ht="48.75" hidden="1" customHeight="1">
      <c r="A87" s="203"/>
      <c r="B87" s="204"/>
      <c r="C87" s="1376"/>
      <c r="D87" s="1377"/>
      <c r="E87" s="1377"/>
      <c r="F87" s="1377"/>
      <c r="G87" s="1377"/>
      <c r="H87" s="1377"/>
      <c r="I87" s="1377"/>
      <c r="J87" s="193"/>
      <c r="K87" s="184" t="s">
        <v>531</v>
      </c>
      <c r="L87" s="1563" t="s">
        <v>2136</v>
      </c>
      <c r="M87" s="180"/>
      <c r="N87" s="180" t="s">
        <v>474</v>
      </c>
      <c r="O87" s="178" t="s">
        <v>2135</v>
      </c>
      <c r="P87" s="189"/>
      <c r="Q87" s="210" t="s">
        <v>2060</v>
      </c>
      <c r="R87" s="195"/>
      <c r="S87" s="189">
        <f t="shared" si="14"/>
        <v>0</v>
      </c>
      <c r="T87" s="1189">
        <v>350000000</v>
      </c>
    </row>
    <row r="88" spans="1:20" ht="48.75" hidden="1" customHeight="1">
      <c r="A88" s="197"/>
      <c r="B88" s="198"/>
      <c r="C88" s="1376"/>
      <c r="D88" s="1377"/>
      <c r="E88" s="1377"/>
      <c r="F88" s="1377"/>
      <c r="G88" s="1377"/>
      <c r="H88" s="1377"/>
      <c r="I88" s="1377"/>
      <c r="J88" s="193"/>
      <c r="K88" s="184" t="s">
        <v>531</v>
      </c>
      <c r="L88" s="1563" t="s">
        <v>565</v>
      </c>
      <c r="M88" s="180"/>
      <c r="N88" s="180" t="s">
        <v>475</v>
      </c>
      <c r="O88" s="211" t="s">
        <v>2138</v>
      </c>
      <c r="P88" s="189"/>
      <c r="Q88" s="210" t="s">
        <v>2060</v>
      </c>
      <c r="R88" s="195"/>
      <c r="S88" s="189">
        <f t="shared" si="14"/>
        <v>0</v>
      </c>
    </row>
    <row r="89" spans="1:20" ht="70.5" hidden="1" customHeight="1">
      <c r="A89" s="197"/>
      <c r="B89" s="198"/>
      <c r="C89" s="1376"/>
      <c r="D89" s="1377"/>
      <c r="E89" s="1377"/>
      <c r="F89" s="1377"/>
      <c r="G89" s="1377"/>
      <c r="H89" s="1377"/>
      <c r="I89" s="1377"/>
      <c r="J89" s="193"/>
      <c r="K89" s="184" t="s">
        <v>531</v>
      </c>
      <c r="L89" s="1563" t="s">
        <v>566</v>
      </c>
      <c r="M89" s="180"/>
      <c r="N89" s="180" t="s">
        <v>476</v>
      </c>
      <c r="O89" s="178" t="s">
        <v>2116</v>
      </c>
      <c r="P89" s="189"/>
      <c r="Q89" s="210" t="s">
        <v>2060</v>
      </c>
      <c r="R89" s="195"/>
      <c r="S89" s="189">
        <f t="shared" si="14"/>
        <v>0</v>
      </c>
    </row>
    <row r="90" spans="1:20" ht="48" hidden="1" customHeight="1">
      <c r="A90" s="197"/>
      <c r="B90" s="198"/>
      <c r="C90" s="1376"/>
      <c r="D90" s="1377"/>
      <c r="E90" s="1377"/>
      <c r="F90" s="1377"/>
      <c r="G90" s="1377"/>
      <c r="H90" s="1377"/>
      <c r="I90" s="1377"/>
      <c r="J90" s="193"/>
      <c r="K90" s="184" t="s">
        <v>531</v>
      </c>
      <c r="L90" s="1563" t="s">
        <v>567</v>
      </c>
      <c r="M90" s="180"/>
      <c r="N90" s="180" t="s">
        <v>477</v>
      </c>
      <c r="O90" s="178" t="s">
        <v>2115</v>
      </c>
      <c r="P90" s="189"/>
      <c r="Q90" s="210" t="s">
        <v>2060</v>
      </c>
      <c r="R90" s="195"/>
      <c r="S90" s="189">
        <f t="shared" si="14"/>
        <v>0</v>
      </c>
    </row>
    <row r="91" spans="1:20" ht="48" hidden="1" customHeight="1">
      <c r="A91" s="197"/>
      <c r="B91" s="198"/>
      <c r="C91" s="1376"/>
      <c r="D91" s="1377"/>
      <c r="E91" s="1377"/>
      <c r="F91" s="1377"/>
      <c r="G91" s="1377"/>
      <c r="H91" s="1377"/>
      <c r="I91" s="1377"/>
      <c r="J91" s="193"/>
      <c r="K91" s="184" t="s">
        <v>531</v>
      </c>
      <c r="L91" s="1563" t="s">
        <v>568</v>
      </c>
      <c r="M91" s="180"/>
      <c r="N91" s="180" t="s">
        <v>478</v>
      </c>
      <c r="O91" s="178" t="s">
        <v>2260</v>
      </c>
      <c r="P91" s="189"/>
      <c r="Q91" s="210" t="s">
        <v>2060</v>
      </c>
      <c r="R91" s="195"/>
      <c r="S91" s="189">
        <f t="shared" si="14"/>
        <v>0</v>
      </c>
    </row>
    <row r="92" spans="1:20" ht="70.5" hidden="1" customHeight="1">
      <c r="A92" s="197"/>
      <c r="B92" s="198"/>
      <c r="C92" s="1376"/>
      <c r="D92" s="1377"/>
      <c r="E92" s="1377"/>
      <c r="F92" s="1377"/>
      <c r="G92" s="1377"/>
      <c r="H92" s="1377"/>
      <c r="I92" s="1377"/>
      <c r="J92" s="193"/>
      <c r="K92" s="184" t="s">
        <v>531</v>
      </c>
      <c r="L92" s="1563" t="s">
        <v>569</v>
      </c>
      <c r="M92" s="180"/>
      <c r="N92" s="180" t="s">
        <v>442</v>
      </c>
      <c r="O92" s="178" t="s">
        <v>2147</v>
      </c>
      <c r="P92" s="189"/>
      <c r="Q92" s="210" t="s">
        <v>2060</v>
      </c>
      <c r="R92" s="195"/>
      <c r="S92" s="189">
        <f t="shared" si="14"/>
        <v>0</v>
      </c>
    </row>
    <row r="93" spans="1:20" ht="70.5" hidden="1" customHeight="1">
      <c r="A93" s="197"/>
      <c r="B93" s="198"/>
      <c r="C93" s="1376"/>
      <c r="D93" s="1377"/>
      <c r="E93" s="1377"/>
      <c r="F93" s="1377"/>
      <c r="G93" s="1377"/>
      <c r="H93" s="1377"/>
      <c r="I93" s="1377"/>
      <c r="J93" s="193"/>
      <c r="K93" s="184" t="s">
        <v>531</v>
      </c>
      <c r="L93" s="1563" t="s">
        <v>570</v>
      </c>
      <c r="M93" s="180"/>
      <c r="N93" s="180" t="s">
        <v>479</v>
      </c>
      <c r="O93" s="178" t="s">
        <v>2125</v>
      </c>
      <c r="P93" s="189"/>
      <c r="Q93" s="210" t="s">
        <v>2060</v>
      </c>
      <c r="R93" s="195"/>
      <c r="S93" s="189">
        <f t="shared" si="14"/>
        <v>0</v>
      </c>
    </row>
    <row r="94" spans="1:20" ht="50.25" hidden="1" customHeight="1">
      <c r="A94" s="197"/>
      <c r="B94" s="198"/>
      <c r="C94" s="1376"/>
      <c r="D94" s="1377"/>
      <c r="E94" s="1377"/>
      <c r="F94" s="1377"/>
      <c r="G94" s="1377"/>
      <c r="H94" s="1377"/>
      <c r="I94" s="1377"/>
      <c r="J94" s="193"/>
      <c r="K94" s="184" t="s">
        <v>531</v>
      </c>
      <c r="L94" s="1563" t="s">
        <v>571</v>
      </c>
      <c r="M94" s="180"/>
      <c r="N94" s="180" t="s">
        <v>480</v>
      </c>
      <c r="O94" s="178" t="s">
        <v>2261</v>
      </c>
      <c r="P94" s="189"/>
      <c r="Q94" s="210" t="s">
        <v>2060</v>
      </c>
      <c r="R94" s="195"/>
      <c r="S94" s="189">
        <f t="shared" si="14"/>
        <v>0</v>
      </c>
    </row>
    <row r="95" spans="1:20" ht="75" hidden="1" customHeight="1">
      <c r="A95" s="197"/>
      <c r="B95" s="198"/>
      <c r="C95" s="1376"/>
      <c r="D95" s="1377"/>
      <c r="E95" s="1377"/>
      <c r="F95" s="1377"/>
      <c r="G95" s="1377"/>
      <c r="H95" s="1377"/>
      <c r="I95" s="1377"/>
      <c r="J95" s="193"/>
      <c r="K95" s="184" t="s">
        <v>531</v>
      </c>
      <c r="L95" s="1563" t="s">
        <v>572</v>
      </c>
      <c r="M95" s="180"/>
      <c r="N95" s="180" t="s">
        <v>421</v>
      </c>
      <c r="O95" s="178" t="s">
        <v>2231</v>
      </c>
      <c r="P95" s="189"/>
      <c r="Q95" s="210" t="s">
        <v>2060</v>
      </c>
      <c r="R95" s="195"/>
      <c r="S95" s="189">
        <f t="shared" si="14"/>
        <v>0</v>
      </c>
    </row>
    <row r="96" spans="1:20" s="220" customFormat="1" ht="75" hidden="1" customHeight="1">
      <c r="A96" s="197"/>
      <c r="B96" s="198"/>
      <c r="C96" s="1376"/>
      <c r="D96" s="1377"/>
      <c r="E96" s="1377"/>
      <c r="F96" s="1377"/>
      <c r="G96" s="1377"/>
      <c r="H96" s="1377"/>
      <c r="I96" s="1377"/>
      <c r="J96" s="193"/>
      <c r="K96" s="184" t="s">
        <v>531</v>
      </c>
      <c r="L96" s="1563" t="s">
        <v>573</v>
      </c>
      <c r="M96" s="180"/>
      <c r="N96" s="180" t="s">
        <v>481</v>
      </c>
      <c r="O96" s="178" t="s">
        <v>2151</v>
      </c>
      <c r="P96" s="189"/>
      <c r="Q96" s="210" t="s">
        <v>2060</v>
      </c>
      <c r="R96" s="195"/>
      <c r="S96" s="189">
        <f t="shared" si="14"/>
        <v>0</v>
      </c>
      <c r="T96" s="1189"/>
    </row>
    <row r="97" spans="1:20" ht="72.75" hidden="1" customHeight="1">
      <c r="A97" s="197"/>
      <c r="B97" s="198"/>
      <c r="C97" s="1376"/>
      <c r="D97" s="1377"/>
      <c r="E97" s="1377"/>
      <c r="F97" s="1377"/>
      <c r="G97" s="1377"/>
      <c r="H97" s="1377"/>
      <c r="I97" s="1377"/>
      <c r="J97" s="193"/>
      <c r="K97" s="184" t="s">
        <v>531</v>
      </c>
      <c r="L97" s="1563" t="s">
        <v>574</v>
      </c>
      <c r="M97" s="180"/>
      <c r="N97" s="180" t="s">
        <v>482</v>
      </c>
      <c r="O97" s="178" t="s">
        <v>2116</v>
      </c>
      <c r="P97" s="189"/>
      <c r="Q97" s="210" t="s">
        <v>2060</v>
      </c>
      <c r="R97" s="195"/>
      <c r="S97" s="189">
        <f t="shared" si="14"/>
        <v>0</v>
      </c>
    </row>
    <row r="98" spans="1:20" ht="81" hidden="1">
      <c r="A98" s="197"/>
      <c r="B98" s="198"/>
      <c r="C98" s="1376"/>
      <c r="D98" s="1377"/>
      <c r="E98" s="1377"/>
      <c r="F98" s="1377"/>
      <c r="G98" s="1377"/>
      <c r="H98" s="1377"/>
      <c r="I98" s="1377"/>
      <c r="J98" s="193"/>
      <c r="K98" s="184" t="s">
        <v>531</v>
      </c>
      <c r="L98" s="1563" t="s">
        <v>575</v>
      </c>
      <c r="M98" s="180"/>
      <c r="N98" s="180" t="s">
        <v>483</v>
      </c>
      <c r="O98" s="178" t="s">
        <v>2237</v>
      </c>
      <c r="P98" s="189"/>
      <c r="Q98" s="210" t="s">
        <v>2060</v>
      </c>
      <c r="R98" s="195"/>
      <c r="S98" s="189">
        <f t="shared" si="14"/>
        <v>0</v>
      </c>
    </row>
    <row r="99" spans="1:20" ht="70.5" hidden="1" customHeight="1">
      <c r="A99" s="197"/>
      <c r="B99" s="198"/>
      <c r="C99" s="1376"/>
      <c r="D99" s="1377"/>
      <c r="E99" s="1377"/>
      <c r="F99" s="1377"/>
      <c r="G99" s="1377"/>
      <c r="H99" s="1377"/>
      <c r="I99" s="1377"/>
      <c r="J99" s="193"/>
      <c r="K99" s="184" t="s">
        <v>531</v>
      </c>
      <c r="L99" s="1563" t="s">
        <v>576</v>
      </c>
      <c r="M99" s="180"/>
      <c r="N99" s="180" t="s">
        <v>447</v>
      </c>
      <c r="O99" s="178"/>
      <c r="P99" s="189"/>
      <c r="Q99" s="210" t="s">
        <v>2060</v>
      </c>
      <c r="R99" s="195"/>
      <c r="S99" s="189">
        <f t="shared" si="14"/>
        <v>0</v>
      </c>
    </row>
    <row r="100" spans="1:20" ht="70.5" hidden="1" customHeight="1">
      <c r="A100" s="197"/>
      <c r="B100" s="198"/>
      <c r="C100" s="1376"/>
      <c r="D100" s="1377"/>
      <c r="E100" s="1377"/>
      <c r="F100" s="1377"/>
      <c r="G100" s="1377"/>
      <c r="H100" s="1377"/>
      <c r="I100" s="1377"/>
      <c r="J100" s="193"/>
      <c r="K100" s="184" t="s">
        <v>531</v>
      </c>
      <c r="L100" s="1563" t="s">
        <v>577</v>
      </c>
      <c r="M100" s="180"/>
      <c r="N100" s="180" t="s">
        <v>433</v>
      </c>
      <c r="O100" s="178" t="s">
        <v>297</v>
      </c>
      <c r="P100" s="189"/>
      <c r="Q100" s="210" t="s">
        <v>2060</v>
      </c>
      <c r="R100" s="195"/>
      <c r="S100" s="189">
        <f t="shared" si="14"/>
        <v>0</v>
      </c>
    </row>
    <row r="101" spans="1:20" ht="70.5" hidden="1" customHeight="1">
      <c r="A101" s="197"/>
      <c r="B101" s="198"/>
      <c r="C101" s="1376"/>
      <c r="D101" s="1377"/>
      <c r="E101" s="1377"/>
      <c r="F101" s="1377"/>
      <c r="G101" s="1377"/>
      <c r="H101" s="1377"/>
      <c r="I101" s="1377"/>
      <c r="J101" s="193"/>
      <c r="K101" s="184" t="s">
        <v>531</v>
      </c>
      <c r="L101" s="1563" t="s">
        <v>578</v>
      </c>
      <c r="M101" s="180"/>
      <c r="N101" s="180" t="s">
        <v>433</v>
      </c>
      <c r="O101" s="178" t="s">
        <v>2194</v>
      </c>
      <c r="P101" s="189"/>
      <c r="Q101" s="210" t="s">
        <v>2060</v>
      </c>
      <c r="R101" s="195"/>
      <c r="S101" s="189">
        <f t="shared" si="14"/>
        <v>0</v>
      </c>
    </row>
    <row r="102" spans="1:20" s="1187" customFormat="1" ht="50.25" hidden="1" customHeight="1">
      <c r="A102" s="1179"/>
      <c r="B102" s="1180"/>
      <c r="C102" s="1383"/>
      <c r="D102" s="1384"/>
      <c r="E102" s="1384"/>
      <c r="F102" s="1384"/>
      <c r="G102" s="1384"/>
      <c r="H102" s="1384"/>
      <c r="I102" s="1384"/>
      <c r="J102" s="1182"/>
      <c r="K102" s="1261"/>
      <c r="L102" s="1188" t="s">
        <v>2203</v>
      </c>
      <c r="M102" s="1184"/>
      <c r="N102" s="1184" t="s">
        <v>2204</v>
      </c>
      <c r="O102" s="1181" t="s">
        <v>2151</v>
      </c>
      <c r="P102" s="1185"/>
      <c r="Q102" s="1217" t="s">
        <v>2060</v>
      </c>
      <c r="R102" s="1186"/>
      <c r="S102" s="1185"/>
      <c r="T102" s="1173"/>
    </row>
    <row r="103" spans="1:20">
      <c r="A103" s="197"/>
      <c r="B103" s="198"/>
      <c r="C103" s="1376"/>
      <c r="D103" s="1378"/>
      <c r="E103" s="1377"/>
      <c r="F103" s="1377"/>
      <c r="G103" s="1377"/>
      <c r="H103" s="1378"/>
      <c r="I103" s="1377"/>
      <c r="J103" s="193"/>
      <c r="K103" s="1562"/>
      <c r="L103" s="1563"/>
      <c r="M103" s="180"/>
      <c r="N103" s="180"/>
      <c r="O103" s="178"/>
      <c r="P103" s="189"/>
      <c r="Q103" s="195"/>
      <c r="R103" s="195"/>
      <c r="S103" s="189"/>
    </row>
    <row r="104" spans="1:20" s="219" customFormat="1" ht="75.75" customHeight="1">
      <c r="A104" s="1688"/>
      <c r="B104" s="1689"/>
      <c r="C104" s="1690" t="s">
        <v>399</v>
      </c>
      <c r="D104" s="1691" t="s">
        <v>17</v>
      </c>
      <c r="E104" s="1692" t="s">
        <v>399</v>
      </c>
      <c r="F104" s="1692" t="s">
        <v>400</v>
      </c>
      <c r="G104" s="1692" t="s">
        <v>12</v>
      </c>
      <c r="H104" s="1691">
        <v>27</v>
      </c>
      <c r="I104" s="1692"/>
      <c r="J104" s="2088" t="s">
        <v>484</v>
      </c>
      <c r="K104" s="2089"/>
      <c r="L104" s="2090"/>
      <c r="M104" s="1693" t="s">
        <v>2569</v>
      </c>
      <c r="N104" s="1693"/>
      <c r="O104" s="222"/>
      <c r="P104" s="181">
        <f>P105</f>
        <v>4104339500</v>
      </c>
      <c r="Q104" s="1694"/>
      <c r="R104" s="1694"/>
      <c r="S104" s="186">
        <f t="shared" ref="S104:S105" si="15">SUM(P104*15%)+P104</f>
        <v>4719990425</v>
      </c>
      <c r="T104" s="1695"/>
    </row>
    <row r="105" spans="1:20" s="177" customFormat="1" ht="60.75" customHeight="1">
      <c r="A105" s="203"/>
      <c r="B105" s="204"/>
      <c r="C105" s="1387" t="s">
        <v>399</v>
      </c>
      <c r="D105" s="1388" t="s">
        <v>17</v>
      </c>
      <c r="E105" s="1389" t="s">
        <v>399</v>
      </c>
      <c r="F105" s="1389" t="s">
        <v>400</v>
      </c>
      <c r="G105" s="1389" t="s">
        <v>12</v>
      </c>
      <c r="H105" s="1388">
        <v>27</v>
      </c>
      <c r="I105" s="1388" t="s">
        <v>28</v>
      </c>
      <c r="J105" s="222"/>
      <c r="K105" s="2091" t="s">
        <v>485</v>
      </c>
      <c r="L105" s="2092"/>
      <c r="M105" s="223"/>
      <c r="N105" s="223"/>
      <c r="O105" s="221" t="s">
        <v>459</v>
      </c>
      <c r="P105" s="224">
        <v>4104339500</v>
      </c>
      <c r="Q105" s="1399"/>
      <c r="R105" s="1399"/>
      <c r="S105" s="187">
        <f t="shared" si="15"/>
        <v>4719990425</v>
      </c>
      <c r="T105" s="1190"/>
    </row>
    <row r="106" spans="1:20">
      <c r="A106" s="197"/>
      <c r="B106" s="198"/>
      <c r="C106" s="1376"/>
      <c r="D106" s="1378"/>
      <c r="E106" s="1377"/>
      <c r="F106" s="1377"/>
      <c r="G106" s="1377"/>
      <c r="H106" s="1378"/>
      <c r="I106" s="1377"/>
      <c r="J106" s="193"/>
      <c r="K106" s="1562"/>
      <c r="L106" s="1563"/>
      <c r="M106" s="180"/>
      <c r="N106" s="180"/>
      <c r="O106" s="178"/>
      <c r="P106" s="189"/>
      <c r="Q106" s="195"/>
      <c r="R106" s="195"/>
      <c r="S106" s="189"/>
    </row>
    <row r="107" spans="1:20" s="575" customFormat="1" ht="136.5" customHeight="1">
      <c r="A107" s="1680"/>
      <c r="B107" s="1681"/>
      <c r="C107" s="1682" t="s">
        <v>399</v>
      </c>
      <c r="D107" s="1683" t="s">
        <v>17</v>
      </c>
      <c r="E107" s="1684" t="s">
        <v>399</v>
      </c>
      <c r="F107" s="1684" t="s">
        <v>400</v>
      </c>
      <c r="G107" s="1684" t="s">
        <v>12</v>
      </c>
      <c r="H107" s="1683">
        <v>28</v>
      </c>
      <c r="I107" s="1684"/>
      <c r="J107" s="2077" t="s">
        <v>486</v>
      </c>
      <c r="K107" s="2078"/>
      <c r="L107" s="2079"/>
      <c r="M107" s="199" t="s">
        <v>2570</v>
      </c>
      <c r="N107" s="199"/>
      <c r="O107" s="193"/>
      <c r="P107" s="1677">
        <f>P108</f>
        <v>355000000</v>
      </c>
      <c r="Q107" s="1685"/>
      <c r="R107" s="1685"/>
      <c r="S107" s="186">
        <f>SUM(P107*15%)+P107</f>
        <v>408250000</v>
      </c>
      <c r="T107" s="1686"/>
    </row>
    <row r="108" spans="1:20" ht="81">
      <c r="A108" s="197"/>
      <c r="B108" s="198"/>
      <c r="C108" s="1376" t="s">
        <v>399</v>
      </c>
      <c r="D108" s="1378" t="s">
        <v>17</v>
      </c>
      <c r="E108" s="1377" t="s">
        <v>399</v>
      </c>
      <c r="F108" s="1377" t="s">
        <v>400</v>
      </c>
      <c r="G108" s="1377" t="s">
        <v>12</v>
      </c>
      <c r="H108" s="1378">
        <v>28</v>
      </c>
      <c r="I108" s="1378">
        <v>10</v>
      </c>
      <c r="J108" s="193"/>
      <c r="K108" s="2080" t="s">
        <v>487</v>
      </c>
      <c r="L108" s="2081"/>
      <c r="M108" s="180" t="s">
        <v>488</v>
      </c>
      <c r="N108" s="180"/>
      <c r="O108" s="178" t="s">
        <v>437</v>
      </c>
      <c r="P108" s="1676">
        <v>355000000</v>
      </c>
      <c r="Q108" s="1399"/>
      <c r="R108" s="1399"/>
      <c r="S108" s="187">
        <f>SUM(P108*5%)+P108</f>
        <v>372750000</v>
      </c>
    </row>
    <row r="109" spans="1:20" ht="68.25" hidden="1" customHeight="1">
      <c r="A109" s="197"/>
      <c r="B109" s="198"/>
      <c r="C109" s="1376"/>
      <c r="D109" s="1377"/>
      <c r="E109" s="1377"/>
      <c r="F109" s="1377"/>
      <c r="G109" s="1377"/>
      <c r="H109" s="1377"/>
      <c r="I109" s="1377"/>
      <c r="J109" s="193"/>
      <c r="K109" s="184" t="s">
        <v>531</v>
      </c>
      <c r="L109" s="1563" t="s">
        <v>540</v>
      </c>
      <c r="M109" s="180"/>
      <c r="N109" s="180"/>
      <c r="O109" s="178"/>
      <c r="P109" s="1185"/>
      <c r="Q109" s="195"/>
      <c r="R109" s="195"/>
      <c r="S109" s="187">
        <f>SUM(P109*5%)+P109</f>
        <v>0</v>
      </c>
    </row>
    <row r="110" spans="1:20" ht="68.25" hidden="1" customHeight="1">
      <c r="A110" s="197"/>
      <c r="B110" s="198"/>
      <c r="C110" s="1376"/>
      <c r="D110" s="1377"/>
      <c r="E110" s="1377"/>
      <c r="F110" s="1377"/>
      <c r="G110" s="1377"/>
      <c r="H110" s="1378"/>
      <c r="I110" s="1382"/>
      <c r="J110" s="193"/>
      <c r="K110" s="184" t="s">
        <v>531</v>
      </c>
      <c r="L110" s="1563" t="s">
        <v>579</v>
      </c>
      <c r="M110" s="180"/>
      <c r="N110" s="180" t="s">
        <v>489</v>
      </c>
      <c r="O110" s="212" t="s">
        <v>2184</v>
      </c>
      <c r="P110" s="1185"/>
      <c r="Q110" s="210"/>
      <c r="R110" s="195"/>
      <c r="S110" s="187">
        <f t="shared" ref="S110:S113" si="16">SUM(P110*5%)+P110</f>
        <v>0</v>
      </c>
    </row>
    <row r="111" spans="1:20" ht="48.75" hidden="1" customHeight="1">
      <c r="A111" s="197"/>
      <c r="B111" s="198"/>
      <c r="C111" s="1376"/>
      <c r="D111" s="1377"/>
      <c r="E111" s="1377"/>
      <c r="F111" s="1377"/>
      <c r="G111" s="1377"/>
      <c r="H111" s="1378"/>
      <c r="I111" s="1382"/>
      <c r="J111" s="193"/>
      <c r="K111" s="184" t="s">
        <v>531</v>
      </c>
      <c r="L111" s="1563" t="s">
        <v>580</v>
      </c>
      <c r="M111" s="180"/>
      <c r="N111" s="180" t="s">
        <v>455</v>
      </c>
      <c r="O111" s="178" t="s">
        <v>2164</v>
      </c>
      <c r="P111" s="1185"/>
      <c r="Q111" s="1246" t="s">
        <v>2060</v>
      </c>
      <c r="R111" s="195"/>
      <c r="S111" s="187">
        <f t="shared" si="16"/>
        <v>0</v>
      </c>
    </row>
    <row r="112" spans="1:20" ht="60.75" hidden="1">
      <c r="A112" s="197"/>
      <c r="B112" s="198"/>
      <c r="C112" s="1376"/>
      <c r="D112" s="1377"/>
      <c r="E112" s="1377"/>
      <c r="F112" s="1377"/>
      <c r="G112" s="1377"/>
      <c r="H112" s="1378"/>
      <c r="I112" s="1382"/>
      <c r="J112" s="193"/>
      <c r="K112" s="184" t="s">
        <v>531</v>
      </c>
      <c r="L112" s="1563" t="s">
        <v>581</v>
      </c>
      <c r="M112" s="180"/>
      <c r="N112" s="180" t="s">
        <v>490</v>
      </c>
      <c r="O112" s="178" t="s">
        <v>2157</v>
      </c>
      <c r="P112" s="1185"/>
      <c r="Q112" s="1246" t="s">
        <v>2060</v>
      </c>
      <c r="R112" s="195"/>
      <c r="S112" s="187">
        <f t="shared" si="16"/>
        <v>0</v>
      </c>
    </row>
    <row r="113" spans="1:21" ht="70.5" hidden="1" customHeight="1">
      <c r="A113" s="197"/>
      <c r="B113" s="198"/>
      <c r="C113" s="1376"/>
      <c r="D113" s="1377"/>
      <c r="E113" s="1377"/>
      <c r="F113" s="1377"/>
      <c r="G113" s="1377"/>
      <c r="H113" s="1377"/>
      <c r="I113" s="1377"/>
      <c r="J113" s="193"/>
      <c r="K113" s="184" t="s">
        <v>531</v>
      </c>
      <c r="L113" s="1563" t="s">
        <v>582</v>
      </c>
      <c r="M113" s="180"/>
      <c r="N113" s="180" t="s">
        <v>491</v>
      </c>
      <c r="O113" s="178" t="s">
        <v>2207</v>
      </c>
      <c r="P113" s="1185"/>
      <c r="Q113" s="1246" t="s">
        <v>2060</v>
      </c>
      <c r="R113" s="195"/>
      <c r="S113" s="187">
        <f t="shared" si="16"/>
        <v>0</v>
      </c>
    </row>
    <row r="114" spans="1:21">
      <c r="A114" s="197"/>
      <c r="B114" s="198"/>
      <c r="C114" s="1376"/>
      <c r="D114" s="1378"/>
      <c r="E114" s="1377"/>
      <c r="F114" s="1377"/>
      <c r="G114" s="1377"/>
      <c r="H114" s="1378"/>
      <c r="I114" s="1377"/>
      <c r="J114" s="193"/>
      <c r="K114" s="1562"/>
      <c r="L114" s="1563"/>
      <c r="M114" s="180"/>
      <c r="N114" s="180"/>
      <c r="O114" s="178"/>
      <c r="P114" s="189"/>
      <c r="Q114" s="195"/>
      <c r="R114" s="195"/>
      <c r="S114" s="189"/>
    </row>
    <row r="115" spans="1:21" s="575" customFormat="1" ht="80.25" customHeight="1">
      <c r="A115" s="1680"/>
      <c r="B115" s="1681"/>
      <c r="C115" s="1682" t="s">
        <v>399</v>
      </c>
      <c r="D115" s="1683" t="s">
        <v>17</v>
      </c>
      <c r="E115" s="1684" t="s">
        <v>399</v>
      </c>
      <c r="F115" s="1684" t="s">
        <v>400</v>
      </c>
      <c r="G115" s="1684" t="s">
        <v>12</v>
      </c>
      <c r="H115" s="1683">
        <v>29</v>
      </c>
      <c r="I115" s="1684"/>
      <c r="J115" s="2077" t="s">
        <v>492</v>
      </c>
      <c r="K115" s="2078"/>
      <c r="L115" s="2079"/>
      <c r="M115" s="199" t="s">
        <v>2571</v>
      </c>
      <c r="N115" s="199"/>
      <c r="O115" s="193"/>
      <c r="P115" s="1677">
        <f>P116</f>
        <v>435000000</v>
      </c>
      <c r="Q115" s="1687"/>
      <c r="R115" s="1687"/>
      <c r="S115" s="186">
        <f>SUM(P115*15%)+P115</f>
        <v>500250000</v>
      </c>
      <c r="T115" s="1686"/>
    </row>
    <row r="116" spans="1:21" ht="78" customHeight="1">
      <c r="A116" s="197"/>
      <c r="B116" s="198"/>
      <c r="C116" s="1376" t="s">
        <v>399</v>
      </c>
      <c r="D116" s="1378" t="s">
        <v>17</v>
      </c>
      <c r="E116" s="1377" t="s">
        <v>399</v>
      </c>
      <c r="F116" s="1377" t="s">
        <v>400</v>
      </c>
      <c r="G116" s="1377" t="s">
        <v>12</v>
      </c>
      <c r="H116" s="1378">
        <v>29</v>
      </c>
      <c r="I116" s="1378" t="s">
        <v>28</v>
      </c>
      <c r="J116" s="193"/>
      <c r="K116" s="2080" t="s">
        <v>494</v>
      </c>
      <c r="L116" s="2081"/>
      <c r="M116" s="180" t="s">
        <v>493</v>
      </c>
      <c r="N116" s="180"/>
      <c r="O116" s="1291" t="s">
        <v>495</v>
      </c>
      <c r="P116" s="1676">
        <v>435000000</v>
      </c>
      <c r="Q116" s="1678"/>
      <c r="R116" s="1678"/>
      <c r="S116" s="187">
        <f>SUM(P116*15%)+P116</f>
        <v>500250000</v>
      </c>
    </row>
    <row r="117" spans="1:21" ht="28.5" hidden="1" customHeight="1">
      <c r="A117" s="197"/>
      <c r="B117" s="198"/>
      <c r="C117" s="1376"/>
      <c r="D117" s="1378"/>
      <c r="E117" s="1377"/>
      <c r="F117" s="1377"/>
      <c r="G117" s="1377"/>
      <c r="H117" s="1378"/>
      <c r="I117" s="1378"/>
      <c r="J117" s="193"/>
      <c r="K117" s="184" t="s">
        <v>531</v>
      </c>
      <c r="L117" s="1563" t="s">
        <v>583</v>
      </c>
      <c r="M117" s="180"/>
      <c r="N117" s="180"/>
      <c r="O117" s="178"/>
      <c r="P117" s="189"/>
      <c r="Q117" s="195"/>
      <c r="R117" s="195"/>
      <c r="S117" s="187">
        <f>SUM(P117*2%)+P117</f>
        <v>0</v>
      </c>
    </row>
    <row r="118" spans="1:21" ht="28.5" hidden="1" customHeight="1">
      <c r="A118" s="197"/>
      <c r="B118" s="198"/>
      <c r="C118" s="1376"/>
      <c r="D118" s="1378"/>
      <c r="E118" s="1377"/>
      <c r="F118" s="1377"/>
      <c r="G118" s="1377"/>
      <c r="H118" s="1378"/>
      <c r="I118" s="1378"/>
      <c r="J118" s="193"/>
      <c r="K118" s="184" t="s">
        <v>531</v>
      </c>
      <c r="L118" s="1563" t="s">
        <v>584</v>
      </c>
      <c r="M118" s="180"/>
      <c r="N118" s="180"/>
      <c r="O118" s="178"/>
      <c r="P118" s="189"/>
      <c r="Q118" s="195"/>
      <c r="R118" s="195"/>
      <c r="S118" s="187">
        <f>SUM(P118*5%)+P118</f>
        <v>0</v>
      </c>
    </row>
    <row r="119" spans="1:21" s="1189" customFormat="1" ht="28.5" hidden="1" customHeight="1">
      <c r="A119" s="197"/>
      <c r="B119" s="198"/>
      <c r="C119" s="1376"/>
      <c r="D119" s="1378"/>
      <c r="E119" s="1377"/>
      <c r="F119" s="1377"/>
      <c r="G119" s="1377"/>
      <c r="H119" s="1378"/>
      <c r="I119" s="1378"/>
      <c r="J119" s="193"/>
      <c r="K119" s="184" t="s">
        <v>531</v>
      </c>
      <c r="L119" s="1563" t="s">
        <v>585</v>
      </c>
      <c r="M119" s="180"/>
      <c r="N119" s="180"/>
      <c r="O119" s="178"/>
      <c r="P119" s="189"/>
      <c r="Q119" s="195"/>
      <c r="R119" s="195"/>
      <c r="S119" s="187">
        <f t="shared" ref="S119:S120" si="17">SUM(P119*5%)+P119</f>
        <v>0</v>
      </c>
      <c r="U119" s="167"/>
    </row>
    <row r="120" spans="1:21" s="1189" customFormat="1" ht="50.25" hidden="1" customHeight="1">
      <c r="A120" s="197"/>
      <c r="B120" s="198"/>
      <c r="C120" s="1376"/>
      <c r="D120" s="1378"/>
      <c r="E120" s="1377"/>
      <c r="F120" s="1377"/>
      <c r="G120" s="1377"/>
      <c r="H120" s="1378"/>
      <c r="I120" s="1378"/>
      <c r="J120" s="193"/>
      <c r="K120" s="184" t="s">
        <v>531</v>
      </c>
      <c r="L120" s="1563" t="s">
        <v>586</v>
      </c>
      <c r="M120" s="180"/>
      <c r="N120" s="180"/>
      <c r="O120" s="178"/>
      <c r="P120" s="189"/>
      <c r="Q120" s="195"/>
      <c r="R120" s="195"/>
      <c r="S120" s="187">
        <f t="shared" si="17"/>
        <v>0</v>
      </c>
      <c r="U120" s="167"/>
    </row>
    <row r="121" spans="1:21" s="1189" customFormat="1" ht="30" hidden="1" customHeight="1">
      <c r="A121" s="197"/>
      <c r="B121" s="198"/>
      <c r="C121" s="1376"/>
      <c r="D121" s="1377"/>
      <c r="E121" s="1377"/>
      <c r="F121" s="1377"/>
      <c r="G121" s="1377"/>
      <c r="H121" s="1377"/>
      <c r="I121" s="1377"/>
      <c r="J121" s="193"/>
      <c r="K121" s="184" t="s">
        <v>531</v>
      </c>
      <c r="L121" s="1563" t="s">
        <v>587</v>
      </c>
      <c r="M121" s="180"/>
      <c r="N121" s="180"/>
      <c r="O121" s="178"/>
      <c r="P121" s="189"/>
      <c r="Q121" s="195"/>
      <c r="R121" s="195"/>
      <c r="S121" s="187">
        <f t="shared" ref="S121:S123" si="18">SUM(P121*2%)+P121</f>
        <v>0</v>
      </c>
      <c r="U121" s="167"/>
    </row>
    <row r="122" spans="1:21" s="1189" customFormat="1" ht="30" hidden="1" customHeight="1">
      <c r="A122" s="197"/>
      <c r="B122" s="198"/>
      <c r="C122" s="1376"/>
      <c r="D122" s="1377"/>
      <c r="E122" s="1377"/>
      <c r="F122" s="1377"/>
      <c r="G122" s="1377"/>
      <c r="H122" s="1377"/>
      <c r="I122" s="1377"/>
      <c r="J122" s="193"/>
      <c r="K122" s="184" t="s">
        <v>531</v>
      </c>
      <c r="L122" s="1563" t="s">
        <v>588</v>
      </c>
      <c r="M122" s="180"/>
      <c r="N122" s="180"/>
      <c r="O122" s="178"/>
      <c r="P122" s="189"/>
      <c r="Q122" s="195"/>
      <c r="R122" s="195"/>
      <c r="S122" s="187">
        <f>SUM(P122*5%)+P122</f>
        <v>0</v>
      </c>
      <c r="U122" s="167"/>
    </row>
    <row r="123" spans="1:21" s="1189" customFormat="1" ht="30" hidden="1" customHeight="1">
      <c r="A123" s="197"/>
      <c r="B123" s="198"/>
      <c r="C123" s="1376"/>
      <c r="D123" s="1378"/>
      <c r="E123" s="1377"/>
      <c r="F123" s="1377"/>
      <c r="G123" s="1377"/>
      <c r="H123" s="1378"/>
      <c r="I123" s="1378"/>
      <c r="J123" s="193"/>
      <c r="K123" s="184" t="s">
        <v>531</v>
      </c>
      <c r="L123" s="1563" t="s">
        <v>589</v>
      </c>
      <c r="M123" s="180"/>
      <c r="N123" s="180"/>
      <c r="O123" s="178"/>
      <c r="P123" s="189"/>
      <c r="Q123" s="195"/>
      <c r="R123" s="195"/>
      <c r="S123" s="187">
        <f t="shared" si="18"/>
        <v>0</v>
      </c>
      <c r="U123" s="167"/>
    </row>
    <row r="124" spans="1:21" s="1189" customFormat="1" ht="30" hidden="1" customHeight="1">
      <c r="A124" s="197"/>
      <c r="B124" s="198"/>
      <c r="C124" s="1376"/>
      <c r="D124" s="1378"/>
      <c r="E124" s="1377"/>
      <c r="F124" s="1377"/>
      <c r="G124" s="1377"/>
      <c r="H124" s="1378"/>
      <c r="I124" s="1378"/>
      <c r="J124" s="193"/>
      <c r="K124" s="184" t="s">
        <v>531</v>
      </c>
      <c r="L124" s="1563" t="s">
        <v>590</v>
      </c>
      <c r="M124" s="180"/>
      <c r="N124" s="180"/>
      <c r="O124" s="178"/>
      <c r="P124" s="189"/>
      <c r="Q124" s="195"/>
      <c r="R124" s="195"/>
      <c r="S124" s="187">
        <f>SUM(P124*5%)+P124</f>
        <v>0</v>
      </c>
      <c r="U124" s="167"/>
    </row>
    <row r="125" spans="1:21" s="1189" customFormat="1" ht="30" hidden="1" customHeight="1">
      <c r="A125" s="197"/>
      <c r="B125" s="198"/>
      <c r="C125" s="1376"/>
      <c r="D125" s="1378"/>
      <c r="E125" s="1377"/>
      <c r="F125" s="1377"/>
      <c r="G125" s="1377"/>
      <c r="H125" s="1378"/>
      <c r="I125" s="1378"/>
      <c r="J125" s="193"/>
      <c r="K125" s="184" t="s">
        <v>531</v>
      </c>
      <c r="L125" s="1563" t="s">
        <v>591</v>
      </c>
      <c r="M125" s="180"/>
      <c r="N125" s="180"/>
      <c r="O125" s="178"/>
      <c r="P125" s="189"/>
      <c r="Q125" s="195"/>
      <c r="R125" s="195"/>
      <c r="S125" s="187">
        <f t="shared" ref="S125:S126" si="19">SUM(P125*5%)+P125</f>
        <v>0</v>
      </c>
      <c r="U125" s="167"/>
    </row>
    <row r="126" spans="1:21" s="1189" customFormat="1" ht="54" hidden="1" customHeight="1">
      <c r="A126" s="197"/>
      <c r="B126" s="198"/>
      <c r="C126" s="1376"/>
      <c r="D126" s="1377"/>
      <c r="E126" s="1377"/>
      <c r="F126" s="1377"/>
      <c r="G126" s="1377"/>
      <c r="H126" s="1377"/>
      <c r="I126" s="1377"/>
      <c r="J126" s="193"/>
      <c r="K126" s="184" t="s">
        <v>531</v>
      </c>
      <c r="L126" s="1563" t="s">
        <v>592</v>
      </c>
      <c r="M126" s="180"/>
      <c r="N126" s="180"/>
      <c r="O126" s="178"/>
      <c r="P126" s="189"/>
      <c r="Q126" s="195"/>
      <c r="R126" s="195"/>
      <c r="S126" s="187">
        <f t="shared" si="19"/>
        <v>0</v>
      </c>
      <c r="U126" s="167"/>
    </row>
    <row r="127" spans="1:21" s="1189" customFormat="1">
      <c r="A127" s="197"/>
      <c r="B127" s="198"/>
      <c r="C127" s="1376"/>
      <c r="D127" s="1378"/>
      <c r="E127" s="1377"/>
      <c r="F127" s="1377"/>
      <c r="G127" s="1377"/>
      <c r="H127" s="1378"/>
      <c r="I127" s="1377"/>
      <c r="J127" s="193"/>
      <c r="K127" s="1562"/>
      <c r="L127" s="1563"/>
      <c r="M127" s="180"/>
      <c r="N127" s="180"/>
      <c r="O127" s="178"/>
      <c r="P127" s="189"/>
      <c r="Q127" s="195"/>
      <c r="R127" s="195"/>
      <c r="S127" s="189"/>
      <c r="U127" s="167"/>
    </row>
    <row r="128" spans="1:21" s="1686" customFormat="1" ht="101.25" customHeight="1">
      <c r="A128" s="1680"/>
      <c r="B128" s="1681"/>
      <c r="C128" s="1682" t="s">
        <v>399</v>
      </c>
      <c r="D128" s="1683" t="s">
        <v>17</v>
      </c>
      <c r="E128" s="1684" t="s">
        <v>399</v>
      </c>
      <c r="F128" s="1684" t="s">
        <v>400</v>
      </c>
      <c r="G128" s="1684" t="s">
        <v>12</v>
      </c>
      <c r="H128" s="1683">
        <v>30</v>
      </c>
      <c r="I128" s="1684"/>
      <c r="J128" s="2085" t="s">
        <v>496</v>
      </c>
      <c r="K128" s="2086"/>
      <c r="L128" s="2087"/>
      <c r="M128" s="199" t="s">
        <v>2572</v>
      </c>
      <c r="N128" s="199"/>
      <c r="O128" s="193"/>
      <c r="P128" s="181">
        <f>P129+P139</f>
        <v>9092512000</v>
      </c>
      <c r="Q128" s="1685"/>
      <c r="R128" s="1685"/>
      <c r="S128" s="186">
        <f>SUM(P128*15%)+P128</f>
        <v>10456388800</v>
      </c>
      <c r="U128" s="575"/>
    </row>
    <row r="129" spans="1:21" s="1189" customFormat="1" ht="78" customHeight="1" thickBot="1">
      <c r="A129" s="197"/>
      <c r="B129" s="198"/>
      <c r="C129" s="1376" t="s">
        <v>399</v>
      </c>
      <c r="D129" s="1378" t="s">
        <v>17</v>
      </c>
      <c r="E129" s="1377" t="s">
        <v>399</v>
      </c>
      <c r="F129" s="1377" t="s">
        <v>400</v>
      </c>
      <c r="G129" s="1377" t="s">
        <v>12</v>
      </c>
      <c r="H129" s="1378">
        <v>30</v>
      </c>
      <c r="I129" s="1378" t="s">
        <v>17</v>
      </c>
      <c r="J129" s="193"/>
      <c r="K129" s="2080" t="s">
        <v>497</v>
      </c>
      <c r="L129" s="2081"/>
      <c r="M129" s="180" t="s">
        <v>498</v>
      </c>
      <c r="N129" s="180"/>
      <c r="O129" s="178" t="s">
        <v>428</v>
      </c>
      <c r="P129" s="189">
        <v>9092512000</v>
      </c>
      <c r="Q129" s="195"/>
      <c r="R129" s="195"/>
      <c r="S129" s="187">
        <f>SUM(P129*15%)+P129</f>
        <v>10456388800</v>
      </c>
      <c r="U129" s="167"/>
    </row>
    <row r="130" spans="1:21" s="1189" customFormat="1" ht="74.25" hidden="1" customHeight="1">
      <c r="A130" s="197"/>
      <c r="B130" s="198"/>
      <c r="C130" s="1376"/>
      <c r="D130" s="1378"/>
      <c r="E130" s="1377"/>
      <c r="F130" s="1377"/>
      <c r="G130" s="1377"/>
      <c r="H130" s="1378"/>
      <c r="I130" s="1378"/>
      <c r="J130" s="193"/>
      <c r="K130" s="184" t="s">
        <v>531</v>
      </c>
      <c r="L130" s="1563" t="s">
        <v>540</v>
      </c>
      <c r="M130" s="180"/>
      <c r="N130" s="180"/>
      <c r="O130" s="178"/>
      <c r="P130" s="189"/>
      <c r="Q130" s="195"/>
      <c r="R130" s="195"/>
      <c r="S130" s="189">
        <f>SUM(P130*5%)+P130</f>
        <v>0</v>
      </c>
      <c r="U130" s="167"/>
    </row>
    <row r="131" spans="1:21" s="1189" customFormat="1" ht="32.25" hidden="1" customHeight="1">
      <c r="A131" s="197"/>
      <c r="B131" s="198"/>
      <c r="C131" s="1376"/>
      <c r="D131" s="1378"/>
      <c r="E131" s="1377"/>
      <c r="F131" s="1377"/>
      <c r="G131" s="1377"/>
      <c r="H131" s="1378"/>
      <c r="I131" s="1378"/>
      <c r="J131" s="193"/>
      <c r="K131" s="184" t="s">
        <v>531</v>
      </c>
      <c r="L131" s="1563" t="s">
        <v>542</v>
      </c>
      <c r="M131" s="180"/>
      <c r="N131" s="180"/>
      <c r="O131" s="178"/>
      <c r="P131" s="189"/>
      <c r="Q131" s="195"/>
      <c r="R131" s="195"/>
      <c r="S131" s="189">
        <f t="shared" ref="S131:S137" si="20">SUM(P131*5%)+P131</f>
        <v>0</v>
      </c>
      <c r="U131" s="167"/>
    </row>
    <row r="132" spans="1:21" s="1173" customFormat="1" ht="72" hidden="1" customHeight="1">
      <c r="A132" s="1179"/>
      <c r="B132" s="1180"/>
      <c r="C132" s="1383"/>
      <c r="D132" s="1385"/>
      <c r="E132" s="1384"/>
      <c r="F132" s="1384"/>
      <c r="G132" s="1384"/>
      <c r="H132" s="1385"/>
      <c r="I132" s="1385"/>
      <c r="J132" s="1182"/>
      <c r="K132" s="1261" t="s">
        <v>531</v>
      </c>
      <c r="L132" s="1188" t="s">
        <v>593</v>
      </c>
      <c r="M132" s="1184"/>
      <c r="N132" s="1184" t="s">
        <v>499</v>
      </c>
      <c r="O132" s="1181"/>
      <c r="P132" s="1185"/>
      <c r="Q132" s="1217" t="s">
        <v>2060</v>
      </c>
      <c r="R132" s="1186"/>
      <c r="S132" s="1185">
        <f t="shared" si="20"/>
        <v>0</v>
      </c>
      <c r="U132" s="1187"/>
    </row>
    <row r="133" spans="1:21" s="1189" customFormat="1" ht="52.5" hidden="1" customHeight="1">
      <c r="A133" s="197"/>
      <c r="B133" s="198"/>
      <c r="C133" s="1376"/>
      <c r="D133" s="1378"/>
      <c r="E133" s="1377"/>
      <c r="F133" s="1377"/>
      <c r="G133" s="1377"/>
      <c r="H133" s="1378"/>
      <c r="I133" s="1378"/>
      <c r="J133" s="193"/>
      <c r="K133" s="184" t="s">
        <v>531</v>
      </c>
      <c r="L133" s="1563" t="s">
        <v>594</v>
      </c>
      <c r="M133" s="180"/>
      <c r="N133" s="180" t="s">
        <v>500</v>
      </c>
      <c r="O133" s="178" t="s">
        <v>2115</v>
      </c>
      <c r="P133" s="189"/>
      <c r="Q133" s="210" t="s">
        <v>2060</v>
      </c>
      <c r="R133" s="195"/>
      <c r="S133" s="189">
        <f t="shared" si="20"/>
        <v>0</v>
      </c>
      <c r="U133" s="167"/>
    </row>
    <row r="134" spans="1:21" s="1189" customFormat="1" ht="81" hidden="1">
      <c r="A134" s="197"/>
      <c r="B134" s="198"/>
      <c r="C134" s="1376"/>
      <c r="D134" s="1378"/>
      <c r="E134" s="1377"/>
      <c r="F134" s="1377"/>
      <c r="G134" s="1377"/>
      <c r="H134" s="1378"/>
      <c r="I134" s="1378"/>
      <c r="J134" s="193"/>
      <c r="K134" s="184" t="s">
        <v>531</v>
      </c>
      <c r="L134" s="1563" t="s">
        <v>595</v>
      </c>
      <c r="M134" s="180"/>
      <c r="N134" s="180" t="s">
        <v>501</v>
      </c>
      <c r="O134" s="178" t="s">
        <v>2147</v>
      </c>
      <c r="P134" s="189"/>
      <c r="Q134" s="210" t="s">
        <v>2060</v>
      </c>
      <c r="R134" s="195"/>
      <c r="S134" s="189">
        <f t="shared" si="20"/>
        <v>0</v>
      </c>
      <c r="U134" s="167"/>
    </row>
    <row r="135" spans="1:21" ht="76.5" hidden="1" customHeight="1">
      <c r="A135" s="197"/>
      <c r="B135" s="198"/>
      <c r="C135" s="1376"/>
      <c r="D135" s="1378"/>
      <c r="E135" s="1377"/>
      <c r="F135" s="1377"/>
      <c r="G135" s="1377"/>
      <c r="H135" s="1378"/>
      <c r="I135" s="1378"/>
      <c r="J135" s="193"/>
      <c r="K135" s="184" t="s">
        <v>531</v>
      </c>
      <c r="L135" s="1563" t="s">
        <v>596</v>
      </c>
      <c r="M135" s="180"/>
      <c r="N135" s="180" t="s">
        <v>502</v>
      </c>
      <c r="O135" s="178"/>
      <c r="P135" s="189"/>
      <c r="Q135" s="210" t="s">
        <v>2060</v>
      </c>
      <c r="R135" s="195"/>
      <c r="S135" s="189">
        <f t="shared" si="20"/>
        <v>0</v>
      </c>
    </row>
    <row r="136" spans="1:21" ht="54.75" hidden="1" customHeight="1">
      <c r="A136" s="197"/>
      <c r="B136" s="198"/>
      <c r="C136" s="1376"/>
      <c r="D136" s="1378"/>
      <c r="E136" s="1377"/>
      <c r="F136" s="1377"/>
      <c r="G136" s="1377"/>
      <c r="H136" s="1378"/>
      <c r="I136" s="1378"/>
      <c r="J136" s="193"/>
      <c r="K136" s="184" t="s">
        <v>531</v>
      </c>
      <c r="L136" s="1563" t="s">
        <v>2318</v>
      </c>
      <c r="M136" s="180"/>
      <c r="N136" s="180" t="s">
        <v>2319</v>
      </c>
      <c r="O136" s="178"/>
      <c r="P136" s="189"/>
      <c r="Q136" s="210" t="s">
        <v>2060</v>
      </c>
      <c r="R136" s="195"/>
      <c r="S136" s="189">
        <f t="shared" ref="S136" si="21">SUM(P136*5%)+P136</f>
        <v>0</v>
      </c>
    </row>
    <row r="137" spans="1:21" s="1187" customFormat="1" ht="54.75" hidden="1" customHeight="1">
      <c r="A137" s="1179"/>
      <c r="B137" s="1180"/>
      <c r="C137" s="1383"/>
      <c r="D137" s="1385"/>
      <c r="E137" s="1384"/>
      <c r="F137" s="1384"/>
      <c r="G137" s="1384"/>
      <c r="H137" s="1385"/>
      <c r="I137" s="1385"/>
      <c r="J137" s="1182"/>
      <c r="K137" s="1261" t="s">
        <v>531</v>
      </c>
      <c r="L137" s="1188" t="s">
        <v>597</v>
      </c>
      <c r="M137" s="1184"/>
      <c r="N137" s="1184" t="s">
        <v>503</v>
      </c>
      <c r="O137" s="1181" t="s">
        <v>2137</v>
      </c>
      <c r="P137" s="1185"/>
      <c r="Q137" s="1217" t="s">
        <v>2060</v>
      </c>
      <c r="R137" s="1186"/>
      <c r="S137" s="1185">
        <f t="shared" si="20"/>
        <v>0</v>
      </c>
      <c r="T137" s="1173"/>
    </row>
    <row r="138" spans="1:21" hidden="1">
      <c r="A138" s="197"/>
      <c r="B138" s="198"/>
      <c r="C138" s="1376"/>
      <c r="D138" s="1378"/>
      <c r="E138" s="1377"/>
      <c r="F138" s="1377"/>
      <c r="G138" s="1377"/>
      <c r="H138" s="1378"/>
      <c r="I138" s="1378"/>
      <c r="J138" s="193"/>
      <c r="K138" s="1564"/>
      <c r="L138" s="1565"/>
      <c r="M138" s="180"/>
      <c r="N138" s="180"/>
      <c r="O138" s="178"/>
      <c r="P138" s="189"/>
      <c r="Q138" s="195"/>
      <c r="R138" s="195"/>
      <c r="S138" s="189"/>
    </row>
    <row r="139" spans="1:21" ht="122.25" hidden="1" customHeight="1">
      <c r="A139" s="197"/>
      <c r="B139" s="198"/>
      <c r="C139" s="1376" t="s">
        <v>399</v>
      </c>
      <c r="D139" s="1378" t="s">
        <v>17</v>
      </c>
      <c r="E139" s="1377" t="s">
        <v>399</v>
      </c>
      <c r="F139" s="1377" t="s">
        <v>400</v>
      </c>
      <c r="G139" s="1377" t="s">
        <v>12</v>
      </c>
      <c r="H139" s="1378">
        <v>30</v>
      </c>
      <c r="I139" s="1378" t="s">
        <v>88</v>
      </c>
      <c r="J139" s="193"/>
      <c r="K139" s="2078" t="s">
        <v>504</v>
      </c>
      <c r="L139" s="2079"/>
      <c r="M139" s="199" t="s">
        <v>505</v>
      </c>
      <c r="N139" s="199"/>
      <c r="O139" s="193"/>
      <c r="P139" s="181"/>
      <c r="Q139" s="195"/>
      <c r="R139" s="195"/>
      <c r="S139" s="181">
        <f>SUM(S140:S150)</f>
        <v>0</v>
      </c>
    </row>
    <row r="140" spans="1:21" ht="72.75" hidden="1" customHeight="1">
      <c r="A140" s="197"/>
      <c r="B140" s="198"/>
      <c r="C140" s="1376"/>
      <c r="D140" s="1378"/>
      <c r="E140" s="1377"/>
      <c r="F140" s="1377"/>
      <c r="G140" s="1377"/>
      <c r="H140" s="1378"/>
      <c r="I140" s="1378"/>
      <c r="J140" s="193"/>
      <c r="K140" s="184" t="s">
        <v>531</v>
      </c>
      <c r="L140" s="1563" t="s">
        <v>540</v>
      </c>
      <c r="M140" s="180"/>
      <c r="N140" s="180"/>
      <c r="O140" s="178" t="s">
        <v>423</v>
      </c>
      <c r="P140" s="189"/>
      <c r="Q140" s="195"/>
      <c r="R140" s="195"/>
      <c r="S140" s="189">
        <f>SUM(P140*5%)+P140</f>
        <v>0</v>
      </c>
    </row>
    <row r="141" spans="1:21" s="1187" customFormat="1" ht="58.5" hidden="1" customHeight="1">
      <c r="A141" s="1179"/>
      <c r="B141" s="1180"/>
      <c r="C141" s="1383"/>
      <c r="D141" s="1385"/>
      <c r="E141" s="1384"/>
      <c r="F141" s="1384"/>
      <c r="G141" s="1384"/>
      <c r="H141" s="1385"/>
      <c r="I141" s="1385"/>
      <c r="J141" s="1182"/>
      <c r="K141" s="1261" t="s">
        <v>531</v>
      </c>
      <c r="L141" s="1575" t="s">
        <v>506</v>
      </c>
      <c r="M141" s="1184"/>
      <c r="N141" s="1184" t="s">
        <v>507</v>
      </c>
      <c r="O141" s="1181" t="s">
        <v>296</v>
      </c>
      <c r="P141" s="1185"/>
      <c r="Q141" s="1217" t="s">
        <v>2060</v>
      </c>
      <c r="R141" s="1186"/>
      <c r="S141" s="1185">
        <f t="shared" ref="S141:S150" si="22">SUM(P141*5%)+P141</f>
        <v>0</v>
      </c>
      <c r="T141" s="1173"/>
    </row>
    <row r="142" spans="1:21" ht="72" hidden="1" customHeight="1">
      <c r="A142" s="197"/>
      <c r="B142" s="198"/>
      <c r="C142" s="1376"/>
      <c r="D142" s="1378"/>
      <c r="E142" s="1377"/>
      <c r="F142" s="1377"/>
      <c r="G142" s="1377"/>
      <c r="H142" s="1378"/>
      <c r="I142" s="1378"/>
      <c r="J142" s="193"/>
      <c r="K142" s="184" t="s">
        <v>531</v>
      </c>
      <c r="L142" s="1565" t="s">
        <v>508</v>
      </c>
      <c r="M142" s="180"/>
      <c r="N142" s="180" t="s">
        <v>414</v>
      </c>
      <c r="O142" s="178"/>
      <c r="P142" s="189"/>
      <c r="Q142" s="195"/>
      <c r="R142" s="195"/>
      <c r="S142" s="189">
        <f t="shared" si="22"/>
        <v>0</v>
      </c>
    </row>
    <row r="143" spans="1:21" ht="55.5" hidden="1" customHeight="1">
      <c r="A143" s="197"/>
      <c r="B143" s="198"/>
      <c r="C143" s="1376"/>
      <c r="D143" s="1378"/>
      <c r="E143" s="1377"/>
      <c r="F143" s="1377"/>
      <c r="G143" s="1377"/>
      <c r="H143" s="1378"/>
      <c r="I143" s="1378"/>
      <c r="J143" s="193"/>
      <c r="K143" s="184" t="s">
        <v>531</v>
      </c>
      <c r="L143" s="1565" t="s">
        <v>509</v>
      </c>
      <c r="M143" s="180"/>
      <c r="N143" s="180" t="s">
        <v>510</v>
      </c>
      <c r="O143" s="178"/>
      <c r="P143" s="189"/>
      <c r="Q143" s="195"/>
      <c r="R143" s="195"/>
      <c r="S143" s="189">
        <f t="shared" si="22"/>
        <v>0</v>
      </c>
    </row>
    <row r="144" spans="1:21" ht="51.75" hidden="1" customHeight="1">
      <c r="A144" s="197"/>
      <c r="B144" s="198"/>
      <c r="C144" s="1376"/>
      <c r="D144" s="1378"/>
      <c r="E144" s="1377"/>
      <c r="F144" s="1377"/>
      <c r="G144" s="1377"/>
      <c r="H144" s="1378"/>
      <c r="I144" s="1378"/>
      <c r="J144" s="193"/>
      <c r="K144" s="184" t="s">
        <v>531</v>
      </c>
      <c r="L144" s="1565" t="s">
        <v>511</v>
      </c>
      <c r="M144" s="180"/>
      <c r="N144" s="180" t="s">
        <v>413</v>
      </c>
      <c r="O144" s="178"/>
      <c r="P144" s="189"/>
      <c r="Q144" s="195"/>
      <c r="R144" s="195"/>
      <c r="S144" s="189">
        <f t="shared" si="22"/>
        <v>0</v>
      </c>
    </row>
    <row r="145" spans="1:21" ht="78.75" hidden="1" customHeight="1">
      <c r="A145" s="197"/>
      <c r="B145" s="198"/>
      <c r="C145" s="1376"/>
      <c r="D145" s="1378"/>
      <c r="E145" s="1377"/>
      <c r="F145" s="1377"/>
      <c r="G145" s="1377"/>
      <c r="H145" s="1378"/>
      <c r="I145" s="1378"/>
      <c r="J145" s="193"/>
      <c r="K145" s="184" t="s">
        <v>531</v>
      </c>
      <c r="L145" s="1565" t="s">
        <v>512</v>
      </c>
      <c r="M145" s="180"/>
      <c r="N145" s="180" t="s">
        <v>513</v>
      </c>
      <c r="O145" s="178"/>
      <c r="P145" s="189"/>
      <c r="Q145" s="195"/>
      <c r="R145" s="195"/>
      <c r="S145" s="189">
        <f t="shared" si="22"/>
        <v>0</v>
      </c>
    </row>
    <row r="146" spans="1:21" ht="74.25" hidden="1" customHeight="1">
      <c r="A146" s="197"/>
      <c r="B146" s="198"/>
      <c r="C146" s="1376"/>
      <c r="D146" s="1378"/>
      <c r="E146" s="1377"/>
      <c r="F146" s="1377"/>
      <c r="G146" s="1377"/>
      <c r="H146" s="1378"/>
      <c r="I146" s="1378"/>
      <c r="J146" s="193"/>
      <c r="K146" s="184" t="s">
        <v>531</v>
      </c>
      <c r="L146" s="1565" t="s">
        <v>514</v>
      </c>
      <c r="M146" s="180"/>
      <c r="N146" s="180" t="s">
        <v>515</v>
      </c>
      <c r="O146" s="178"/>
      <c r="P146" s="189"/>
      <c r="Q146" s="195"/>
      <c r="R146" s="195"/>
      <c r="S146" s="189">
        <f t="shared" si="22"/>
        <v>0</v>
      </c>
    </row>
    <row r="147" spans="1:21" ht="60.75" hidden="1">
      <c r="A147" s="197"/>
      <c r="B147" s="198"/>
      <c r="C147" s="1376"/>
      <c r="D147" s="1377"/>
      <c r="E147" s="1377"/>
      <c r="F147" s="1377"/>
      <c r="G147" s="1377"/>
      <c r="H147" s="1377"/>
      <c r="I147" s="1377"/>
      <c r="J147" s="193"/>
      <c r="K147" s="184" t="s">
        <v>531</v>
      </c>
      <c r="L147" s="1565" t="s">
        <v>516</v>
      </c>
      <c r="M147" s="180"/>
      <c r="N147" s="180" t="s">
        <v>415</v>
      </c>
      <c r="O147" s="178"/>
      <c r="P147" s="189"/>
      <c r="Q147" s="195"/>
      <c r="R147" s="195"/>
      <c r="S147" s="189">
        <f t="shared" si="22"/>
        <v>0</v>
      </c>
    </row>
    <row r="148" spans="1:21" ht="71.25" hidden="1" customHeight="1">
      <c r="A148" s="197"/>
      <c r="B148" s="198"/>
      <c r="C148" s="1376"/>
      <c r="D148" s="1377"/>
      <c r="E148" s="1377"/>
      <c r="F148" s="1377"/>
      <c r="G148" s="1377"/>
      <c r="H148" s="1377"/>
      <c r="I148" s="1377"/>
      <c r="J148" s="193"/>
      <c r="K148" s="1564" t="s">
        <v>259</v>
      </c>
      <c r="L148" s="1565" t="s">
        <v>517</v>
      </c>
      <c r="M148" s="180"/>
      <c r="N148" s="180" t="s">
        <v>518</v>
      </c>
      <c r="O148" s="178"/>
      <c r="P148" s="189"/>
      <c r="Q148" s="195"/>
      <c r="R148" s="195"/>
      <c r="S148" s="189">
        <f t="shared" si="22"/>
        <v>0</v>
      </c>
    </row>
    <row r="149" spans="1:21" ht="71.25" hidden="1" customHeight="1">
      <c r="A149" s="197"/>
      <c r="B149" s="198"/>
      <c r="C149" s="1376"/>
      <c r="D149" s="1377"/>
      <c r="E149" s="1377"/>
      <c r="F149" s="1377"/>
      <c r="G149" s="1377"/>
      <c r="H149" s="1377"/>
      <c r="I149" s="1377"/>
      <c r="J149" s="193"/>
      <c r="K149" s="1562" t="s">
        <v>259</v>
      </c>
      <c r="L149" s="1565" t="s">
        <v>519</v>
      </c>
      <c r="M149" s="180"/>
      <c r="N149" s="225" t="s">
        <v>520</v>
      </c>
      <c r="O149" s="211"/>
      <c r="P149" s="189"/>
      <c r="Q149" s="195"/>
      <c r="R149" s="195"/>
      <c r="S149" s="189">
        <f t="shared" si="22"/>
        <v>0</v>
      </c>
    </row>
    <row r="150" spans="1:21" ht="71.25" hidden="1" customHeight="1" thickBot="1">
      <c r="A150" s="226"/>
      <c r="B150" s="183"/>
      <c r="C150" s="1404"/>
      <c r="D150" s="1405"/>
      <c r="E150" s="1405"/>
      <c r="F150" s="1405"/>
      <c r="G150" s="1405"/>
      <c r="H150" s="1405"/>
      <c r="I150" s="1405"/>
      <c r="J150" s="1406"/>
      <c r="K150" s="1407" t="s">
        <v>259</v>
      </c>
      <c r="L150" s="1408" t="s">
        <v>521</v>
      </c>
      <c r="M150" s="1409"/>
      <c r="N150" s="1409" t="s">
        <v>522</v>
      </c>
      <c r="O150" s="1410"/>
      <c r="P150" s="189"/>
      <c r="Q150" s="1412"/>
      <c r="R150" s="1412"/>
      <c r="S150" s="1411">
        <f t="shared" si="22"/>
        <v>0</v>
      </c>
      <c r="U150" s="188"/>
    </row>
    <row r="151" spans="1:21" s="228" customFormat="1" ht="47.25" customHeight="1" thickTop="1">
      <c r="A151" s="227"/>
      <c r="B151" s="227"/>
      <c r="C151" s="2082" t="s">
        <v>338</v>
      </c>
      <c r="D151" s="2083"/>
      <c r="E151" s="2083"/>
      <c r="F151" s="2083"/>
      <c r="G151" s="2083"/>
      <c r="H151" s="2083"/>
      <c r="I151" s="2083"/>
      <c r="J151" s="2083"/>
      <c r="K151" s="2083"/>
      <c r="L151" s="2083"/>
      <c r="M151" s="2083"/>
      <c r="N151" s="2083"/>
      <c r="O151" s="2084"/>
      <c r="P151" s="1374">
        <f>P128+P115+P107+P104+P78+P75+P63+P41+P38+P35+P32+P29+P25+P22+P17+P12+P7</f>
        <v>164684875858</v>
      </c>
      <c r="Q151" s="1375"/>
      <c r="R151" s="1375"/>
      <c r="S151" s="1374">
        <f>S7+S12+S17+S22+S25+S35+S32+S38+S41+S63+S75+S78+S104+S107+S115+S128</f>
        <v>187398107236.70001</v>
      </c>
      <c r="T151" s="1192"/>
      <c r="U151" s="229"/>
    </row>
    <row r="152" spans="1:21">
      <c r="M152" s="230"/>
    </row>
    <row r="153" spans="1:21">
      <c r="M153" s="220"/>
      <c r="N153" s="231"/>
      <c r="O153" s="220"/>
      <c r="P153" s="220"/>
      <c r="Q153" s="220"/>
      <c r="R153" s="220"/>
      <c r="S153" s="220"/>
    </row>
    <row r="154" spans="1:21">
      <c r="M154" s="232"/>
      <c r="N154" s="1573" t="s">
        <v>523</v>
      </c>
      <c r="O154" s="232"/>
      <c r="P154" s="232"/>
      <c r="Q154" s="220"/>
      <c r="R154" s="220"/>
      <c r="S154" s="220"/>
    </row>
    <row r="155" spans="1:21">
      <c r="M155" s="232"/>
      <c r="N155" s="1573" t="s">
        <v>524</v>
      </c>
      <c r="O155" s="232"/>
      <c r="P155" s="232"/>
      <c r="Q155" s="220"/>
      <c r="R155" s="220"/>
      <c r="S155" s="220"/>
    </row>
    <row r="156" spans="1:21">
      <c r="M156" s="1573"/>
      <c r="N156" s="1573" t="s">
        <v>525</v>
      </c>
      <c r="O156" s="1573"/>
      <c r="P156" s="1573"/>
      <c r="Q156" s="234"/>
      <c r="R156" s="234"/>
      <c r="S156" s="234"/>
    </row>
    <row r="157" spans="1:21">
      <c r="M157" s="1573"/>
      <c r="N157" s="1573"/>
      <c r="O157" s="1573"/>
      <c r="P157" s="1573"/>
      <c r="Q157" s="234"/>
      <c r="R157" s="234"/>
      <c r="S157" s="234"/>
    </row>
    <row r="158" spans="1:21">
      <c r="M158" s="235"/>
      <c r="N158" s="1573"/>
      <c r="O158" s="235"/>
      <c r="P158" s="235"/>
    </row>
    <row r="159" spans="1:21">
      <c r="M159" s="235"/>
      <c r="N159" s="235"/>
      <c r="O159" s="235"/>
      <c r="P159" s="235"/>
    </row>
    <row r="160" spans="1:21">
      <c r="M160" s="236"/>
      <c r="N160" s="235"/>
      <c r="O160" s="236"/>
      <c r="P160" s="236"/>
      <c r="Q160" s="237"/>
      <c r="R160" s="237"/>
      <c r="S160" s="237"/>
    </row>
    <row r="161" spans="13:19">
      <c r="M161" s="232"/>
      <c r="N161" s="1572" t="s">
        <v>526</v>
      </c>
      <c r="O161" s="232"/>
      <c r="P161" s="232"/>
      <c r="Q161" s="220"/>
      <c r="R161" s="220"/>
      <c r="S161" s="220"/>
    </row>
    <row r="162" spans="13:19">
      <c r="M162" s="232"/>
      <c r="N162" s="1573" t="s">
        <v>527</v>
      </c>
      <c r="O162" s="232"/>
      <c r="P162" s="220"/>
      <c r="Q162" s="220"/>
      <c r="R162" s="220"/>
      <c r="S162" s="220"/>
    </row>
    <row r="163" spans="13:19">
      <c r="M163" s="235"/>
      <c r="N163" s="1573" t="s">
        <v>528</v>
      </c>
      <c r="O163" s="235"/>
      <c r="P163" s="235"/>
    </row>
    <row r="166" spans="13:19">
      <c r="N166" s="238"/>
    </row>
    <row r="167" spans="13:19">
      <c r="P167" s="1620">
        <v>164684875858</v>
      </c>
    </row>
    <row r="168" spans="13:19">
      <c r="P168" s="1679">
        <f>P167-P151</f>
        <v>0</v>
      </c>
    </row>
  </sheetData>
  <mergeCells count="56">
    <mergeCell ref="K9:L9"/>
    <mergeCell ref="A3:A4"/>
    <mergeCell ref="C3:I4"/>
    <mergeCell ref="J3:L4"/>
    <mergeCell ref="M3:M4"/>
    <mergeCell ref="R3:S3"/>
    <mergeCell ref="C5:I5"/>
    <mergeCell ref="J5:L5"/>
    <mergeCell ref="J7:L7"/>
    <mergeCell ref="K8:L8"/>
    <mergeCell ref="N3:P3"/>
    <mergeCell ref="Q3:Q4"/>
    <mergeCell ref="K27:L27"/>
    <mergeCell ref="K10:L10"/>
    <mergeCell ref="J12:L12"/>
    <mergeCell ref="K13:L13"/>
    <mergeCell ref="K14:L14"/>
    <mergeCell ref="K15:L15"/>
    <mergeCell ref="J17:L17"/>
    <mergeCell ref="K18:L18"/>
    <mergeCell ref="J22:L22"/>
    <mergeCell ref="K23:L23"/>
    <mergeCell ref="J25:L25"/>
    <mergeCell ref="K26:L26"/>
    <mergeCell ref="K20:L20"/>
    <mergeCell ref="K19:L19"/>
    <mergeCell ref="J32:L32"/>
    <mergeCell ref="K33:L33"/>
    <mergeCell ref="J38:L38"/>
    <mergeCell ref="K39:L39"/>
    <mergeCell ref="J41:L41"/>
    <mergeCell ref="J104:L104"/>
    <mergeCell ref="K105:L105"/>
    <mergeCell ref="J75:L75"/>
    <mergeCell ref="J35:L35"/>
    <mergeCell ref="K36:L36"/>
    <mergeCell ref="K42:L42"/>
    <mergeCell ref="J63:L63"/>
    <mergeCell ref="K64:L64"/>
    <mergeCell ref="K66:L66"/>
    <mergeCell ref="J29:L29"/>
    <mergeCell ref="K30:L30"/>
    <mergeCell ref="C151:O151"/>
    <mergeCell ref="K108:L108"/>
    <mergeCell ref="J115:L115"/>
    <mergeCell ref="K116:L116"/>
    <mergeCell ref="J128:L128"/>
    <mergeCell ref="K129:L129"/>
    <mergeCell ref="K139:L139"/>
    <mergeCell ref="J107:L107"/>
    <mergeCell ref="K76:L76"/>
    <mergeCell ref="J78:L78"/>
    <mergeCell ref="K79:L79"/>
    <mergeCell ref="K80:L80"/>
    <mergeCell ref="K81:L81"/>
    <mergeCell ref="K83:L83"/>
  </mergeCells>
  <pageMargins left="0.59055118110236227" right="0" top="0.59055118110236227" bottom="2.1653543307086616" header="0.31496062992125984" footer="0.31496062992125984"/>
  <pageSetup paperSize="5" scale="39" orientation="portrait" horizontalDpi="4294967293" r:id="rId1"/>
  <rowBreaks count="1" manualBreakCount="1">
    <brk id="127" max="16383" man="1"/>
  </rowBreaks>
</worksheet>
</file>

<file path=xl/worksheets/sheet17.xml><?xml version="1.0" encoding="utf-8"?>
<worksheet xmlns="http://schemas.openxmlformats.org/spreadsheetml/2006/main" xmlns:r="http://schemas.openxmlformats.org/officeDocument/2006/relationships">
  <sheetPr>
    <tabColor rgb="FFFFFF00"/>
  </sheetPr>
  <dimension ref="A1:R91"/>
  <sheetViews>
    <sheetView view="pageBreakPreview" topLeftCell="A71" zoomScale="70" zoomScaleSheetLayoutView="70" workbookViewId="0">
      <selection activeCell="F76" sqref="F76"/>
    </sheetView>
  </sheetViews>
  <sheetFormatPr defaultRowHeight="20.25"/>
  <cols>
    <col min="1" max="4" width="3.5703125" style="249" customWidth="1"/>
    <col min="5" max="5" width="3.5703125" style="300" customWidth="1"/>
    <col min="6" max="6" width="47.28515625" style="249" customWidth="1"/>
    <col min="7" max="7" width="41.28515625" style="249" customWidth="1"/>
    <col min="8" max="8" width="17.7109375" style="249" customWidth="1"/>
    <col min="9" max="9" width="14.140625" style="248" customWidth="1"/>
    <col min="10" max="10" width="29.85546875" style="249" customWidth="1"/>
    <col min="11" max="11" width="14.140625" style="249" customWidth="1"/>
    <col min="12" max="12" width="15" style="249" customWidth="1"/>
    <col min="13" max="13" width="28.7109375" style="249" customWidth="1"/>
    <col min="14" max="255" width="9.140625" style="249"/>
    <col min="256" max="260" width="3.5703125" style="249" customWidth="1"/>
    <col min="261" max="261" width="34.140625" style="249" customWidth="1"/>
    <col min="262" max="262" width="32" style="249" customWidth="1"/>
    <col min="263" max="263" width="17.7109375" style="249" customWidth="1"/>
    <col min="264" max="264" width="12.42578125" style="249" customWidth="1"/>
    <col min="265" max="265" width="20.85546875" style="249" bestFit="1" customWidth="1"/>
    <col min="266" max="266" width="16" style="249" customWidth="1"/>
    <col min="267" max="267" width="11.5703125" style="249" customWidth="1"/>
    <col min="268" max="268" width="11.7109375" style="249" customWidth="1"/>
    <col min="269" max="269" width="17.140625" style="249" customWidth="1"/>
    <col min="270" max="511" width="9.140625" style="249"/>
    <col min="512" max="516" width="3.5703125" style="249" customWidth="1"/>
    <col min="517" max="517" width="34.140625" style="249" customWidth="1"/>
    <col min="518" max="518" width="32" style="249" customWidth="1"/>
    <col min="519" max="519" width="17.7109375" style="249" customWidth="1"/>
    <col min="520" max="520" width="12.42578125" style="249" customWidth="1"/>
    <col min="521" max="521" width="20.85546875" style="249" bestFit="1" customWidth="1"/>
    <col min="522" max="522" width="16" style="249" customWidth="1"/>
    <col min="523" max="523" width="11.5703125" style="249" customWidth="1"/>
    <col min="524" max="524" width="11.7109375" style="249" customWidth="1"/>
    <col min="525" max="525" width="17.140625" style="249" customWidth="1"/>
    <col min="526" max="767" width="9.140625" style="249"/>
    <col min="768" max="772" width="3.5703125" style="249" customWidth="1"/>
    <col min="773" max="773" width="34.140625" style="249" customWidth="1"/>
    <col min="774" max="774" width="32" style="249" customWidth="1"/>
    <col min="775" max="775" width="17.7109375" style="249" customWidth="1"/>
    <col min="776" max="776" width="12.42578125" style="249" customWidth="1"/>
    <col min="777" max="777" width="20.85546875" style="249" bestFit="1" customWidth="1"/>
    <col min="778" max="778" width="16" style="249" customWidth="1"/>
    <col min="779" max="779" width="11.5703125" style="249" customWidth="1"/>
    <col min="780" max="780" width="11.7109375" style="249" customWidth="1"/>
    <col min="781" max="781" width="17.140625" style="249" customWidth="1"/>
    <col min="782" max="1023" width="9.140625" style="249"/>
    <col min="1024" max="1028" width="3.5703125" style="249" customWidth="1"/>
    <col min="1029" max="1029" width="34.140625" style="249" customWidth="1"/>
    <col min="1030" max="1030" width="32" style="249" customWidth="1"/>
    <col min="1031" max="1031" width="17.7109375" style="249" customWidth="1"/>
    <col min="1032" max="1032" width="12.42578125" style="249" customWidth="1"/>
    <col min="1033" max="1033" width="20.85546875" style="249" bestFit="1" customWidth="1"/>
    <col min="1034" max="1034" width="16" style="249" customWidth="1"/>
    <col min="1035" max="1035" width="11.5703125" style="249" customWidth="1"/>
    <col min="1036" max="1036" width="11.7109375" style="249" customWidth="1"/>
    <col min="1037" max="1037" width="17.140625" style="249" customWidth="1"/>
    <col min="1038" max="1279" width="9.140625" style="249"/>
    <col min="1280" max="1284" width="3.5703125" style="249" customWidth="1"/>
    <col min="1285" max="1285" width="34.140625" style="249" customWidth="1"/>
    <col min="1286" max="1286" width="32" style="249" customWidth="1"/>
    <col min="1287" max="1287" width="17.7109375" style="249" customWidth="1"/>
    <col min="1288" max="1288" width="12.42578125" style="249" customWidth="1"/>
    <col min="1289" max="1289" width="20.85546875" style="249" bestFit="1" customWidth="1"/>
    <col min="1290" max="1290" width="16" style="249" customWidth="1"/>
    <col min="1291" max="1291" width="11.5703125" style="249" customWidth="1"/>
    <col min="1292" max="1292" width="11.7109375" style="249" customWidth="1"/>
    <col min="1293" max="1293" width="17.140625" style="249" customWidth="1"/>
    <col min="1294" max="1535" width="9.140625" style="249"/>
    <col min="1536" max="1540" width="3.5703125" style="249" customWidth="1"/>
    <col min="1541" max="1541" width="34.140625" style="249" customWidth="1"/>
    <col min="1542" max="1542" width="32" style="249" customWidth="1"/>
    <col min="1543" max="1543" width="17.7109375" style="249" customWidth="1"/>
    <col min="1544" max="1544" width="12.42578125" style="249" customWidth="1"/>
    <col min="1545" max="1545" width="20.85546875" style="249" bestFit="1" customWidth="1"/>
    <col min="1546" max="1546" width="16" style="249" customWidth="1"/>
    <col min="1547" max="1547" width="11.5703125" style="249" customWidth="1"/>
    <col min="1548" max="1548" width="11.7109375" style="249" customWidth="1"/>
    <col min="1549" max="1549" width="17.140625" style="249" customWidth="1"/>
    <col min="1550" max="1791" width="9.140625" style="249"/>
    <col min="1792" max="1796" width="3.5703125" style="249" customWidth="1"/>
    <col min="1797" max="1797" width="34.140625" style="249" customWidth="1"/>
    <col min="1798" max="1798" width="32" style="249" customWidth="1"/>
    <col min="1799" max="1799" width="17.7109375" style="249" customWidth="1"/>
    <col min="1800" max="1800" width="12.42578125" style="249" customWidth="1"/>
    <col min="1801" max="1801" width="20.85546875" style="249" bestFit="1" customWidth="1"/>
    <col min="1802" max="1802" width="16" style="249" customWidth="1"/>
    <col min="1803" max="1803" width="11.5703125" style="249" customWidth="1"/>
    <col min="1804" max="1804" width="11.7109375" style="249" customWidth="1"/>
    <col min="1805" max="1805" width="17.140625" style="249" customWidth="1"/>
    <col min="1806" max="2047" width="9.140625" style="249"/>
    <col min="2048" max="2052" width="3.5703125" style="249" customWidth="1"/>
    <col min="2053" max="2053" width="34.140625" style="249" customWidth="1"/>
    <col min="2054" max="2054" width="32" style="249" customWidth="1"/>
    <col min="2055" max="2055" width="17.7109375" style="249" customWidth="1"/>
    <col min="2056" max="2056" width="12.42578125" style="249" customWidth="1"/>
    <col min="2057" max="2057" width="20.85546875" style="249" bestFit="1" customWidth="1"/>
    <col min="2058" max="2058" width="16" style="249" customWidth="1"/>
    <col min="2059" max="2059" width="11.5703125" style="249" customWidth="1"/>
    <col min="2060" max="2060" width="11.7109375" style="249" customWidth="1"/>
    <col min="2061" max="2061" width="17.140625" style="249" customWidth="1"/>
    <col min="2062" max="2303" width="9.140625" style="249"/>
    <col min="2304" max="2308" width="3.5703125" style="249" customWidth="1"/>
    <col min="2309" max="2309" width="34.140625" style="249" customWidth="1"/>
    <col min="2310" max="2310" width="32" style="249" customWidth="1"/>
    <col min="2311" max="2311" width="17.7109375" style="249" customWidth="1"/>
    <col min="2312" max="2312" width="12.42578125" style="249" customWidth="1"/>
    <col min="2313" max="2313" width="20.85546875" style="249" bestFit="1" customWidth="1"/>
    <col min="2314" max="2314" width="16" style="249" customWidth="1"/>
    <col min="2315" max="2315" width="11.5703125" style="249" customWidth="1"/>
    <col min="2316" max="2316" width="11.7109375" style="249" customWidth="1"/>
    <col min="2317" max="2317" width="17.140625" style="249" customWidth="1"/>
    <col min="2318" max="2559" width="9.140625" style="249"/>
    <col min="2560" max="2564" width="3.5703125" style="249" customWidth="1"/>
    <col min="2565" max="2565" width="34.140625" style="249" customWidth="1"/>
    <col min="2566" max="2566" width="32" style="249" customWidth="1"/>
    <col min="2567" max="2567" width="17.7109375" style="249" customWidth="1"/>
    <col min="2568" max="2568" width="12.42578125" style="249" customWidth="1"/>
    <col min="2569" max="2569" width="20.85546875" style="249" bestFit="1" customWidth="1"/>
    <col min="2570" max="2570" width="16" style="249" customWidth="1"/>
    <col min="2571" max="2571" width="11.5703125" style="249" customWidth="1"/>
    <col min="2572" max="2572" width="11.7109375" style="249" customWidth="1"/>
    <col min="2573" max="2573" width="17.140625" style="249" customWidth="1"/>
    <col min="2574" max="2815" width="9.140625" style="249"/>
    <col min="2816" max="2820" width="3.5703125" style="249" customWidth="1"/>
    <col min="2821" max="2821" width="34.140625" style="249" customWidth="1"/>
    <col min="2822" max="2822" width="32" style="249" customWidth="1"/>
    <col min="2823" max="2823" width="17.7109375" style="249" customWidth="1"/>
    <col min="2824" max="2824" width="12.42578125" style="249" customWidth="1"/>
    <col min="2825" max="2825" width="20.85546875" style="249" bestFit="1" customWidth="1"/>
    <col min="2826" max="2826" width="16" style="249" customWidth="1"/>
    <col min="2827" max="2827" width="11.5703125" style="249" customWidth="1"/>
    <col min="2828" max="2828" width="11.7109375" style="249" customWidth="1"/>
    <col min="2829" max="2829" width="17.140625" style="249" customWidth="1"/>
    <col min="2830" max="3071" width="9.140625" style="249"/>
    <col min="3072" max="3076" width="3.5703125" style="249" customWidth="1"/>
    <col min="3077" max="3077" width="34.140625" style="249" customWidth="1"/>
    <col min="3078" max="3078" width="32" style="249" customWidth="1"/>
    <col min="3079" max="3079" width="17.7109375" style="249" customWidth="1"/>
    <col min="3080" max="3080" width="12.42578125" style="249" customWidth="1"/>
    <col min="3081" max="3081" width="20.85546875" style="249" bestFit="1" customWidth="1"/>
    <col min="3082" max="3082" width="16" style="249" customWidth="1"/>
    <col min="3083" max="3083" width="11.5703125" style="249" customWidth="1"/>
    <col min="3084" max="3084" width="11.7109375" style="249" customWidth="1"/>
    <col min="3085" max="3085" width="17.140625" style="249" customWidth="1"/>
    <col min="3086" max="3327" width="9.140625" style="249"/>
    <col min="3328" max="3332" width="3.5703125" style="249" customWidth="1"/>
    <col min="3333" max="3333" width="34.140625" style="249" customWidth="1"/>
    <col min="3334" max="3334" width="32" style="249" customWidth="1"/>
    <col min="3335" max="3335" width="17.7109375" style="249" customWidth="1"/>
    <col min="3336" max="3336" width="12.42578125" style="249" customWidth="1"/>
    <col min="3337" max="3337" width="20.85546875" style="249" bestFit="1" customWidth="1"/>
    <col min="3338" max="3338" width="16" style="249" customWidth="1"/>
    <col min="3339" max="3339" width="11.5703125" style="249" customWidth="1"/>
    <col min="3340" max="3340" width="11.7109375" style="249" customWidth="1"/>
    <col min="3341" max="3341" width="17.140625" style="249" customWidth="1"/>
    <col min="3342" max="3583" width="9.140625" style="249"/>
    <col min="3584" max="3588" width="3.5703125" style="249" customWidth="1"/>
    <col min="3589" max="3589" width="34.140625" style="249" customWidth="1"/>
    <col min="3590" max="3590" width="32" style="249" customWidth="1"/>
    <col min="3591" max="3591" width="17.7109375" style="249" customWidth="1"/>
    <col min="3592" max="3592" width="12.42578125" style="249" customWidth="1"/>
    <col min="3593" max="3593" width="20.85546875" style="249" bestFit="1" customWidth="1"/>
    <col min="3594" max="3594" width="16" style="249" customWidth="1"/>
    <col min="3595" max="3595" width="11.5703125" style="249" customWidth="1"/>
    <col min="3596" max="3596" width="11.7109375" style="249" customWidth="1"/>
    <col min="3597" max="3597" width="17.140625" style="249" customWidth="1"/>
    <col min="3598" max="3839" width="9.140625" style="249"/>
    <col min="3840" max="3844" width="3.5703125" style="249" customWidth="1"/>
    <col min="3845" max="3845" width="34.140625" style="249" customWidth="1"/>
    <col min="3846" max="3846" width="32" style="249" customWidth="1"/>
    <col min="3847" max="3847" width="17.7109375" style="249" customWidth="1"/>
    <col min="3848" max="3848" width="12.42578125" style="249" customWidth="1"/>
    <col min="3849" max="3849" width="20.85546875" style="249" bestFit="1" customWidth="1"/>
    <col min="3850" max="3850" width="16" style="249" customWidth="1"/>
    <col min="3851" max="3851" width="11.5703125" style="249" customWidth="1"/>
    <col min="3852" max="3852" width="11.7109375" style="249" customWidth="1"/>
    <col min="3853" max="3853" width="17.140625" style="249" customWidth="1"/>
    <col min="3854" max="4095" width="9.140625" style="249"/>
    <col min="4096" max="4100" width="3.5703125" style="249" customWidth="1"/>
    <col min="4101" max="4101" width="34.140625" style="249" customWidth="1"/>
    <col min="4102" max="4102" width="32" style="249" customWidth="1"/>
    <col min="4103" max="4103" width="17.7109375" style="249" customWidth="1"/>
    <col min="4104" max="4104" width="12.42578125" style="249" customWidth="1"/>
    <col min="4105" max="4105" width="20.85546875" style="249" bestFit="1" customWidth="1"/>
    <col min="4106" max="4106" width="16" style="249" customWidth="1"/>
    <col min="4107" max="4107" width="11.5703125" style="249" customWidth="1"/>
    <col min="4108" max="4108" width="11.7109375" style="249" customWidth="1"/>
    <col min="4109" max="4109" width="17.140625" style="249" customWidth="1"/>
    <col min="4110" max="4351" width="9.140625" style="249"/>
    <col min="4352" max="4356" width="3.5703125" style="249" customWidth="1"/>
    <col min="4357" max="4357" width="34.140625" style="249" customWidth="1"/>
    <col min="4358" max="4358" width="32" style="249" customWidth="1"/>
    <col min="4359" max="4359" width="17.7109375" style="249" customWidth="1"/>
    <col min="4360" max="4360" width="12.42578125" style="249" customWidth="1"/>
    <col min="4361" max="4361" width="20.85546875" style="249" bestFit="1" customWidth="1"/>
    <col min="4362" max="4362" width="16" style="249" customWidth="1"/>
    <col min="4363" max="4363" width="11.5703125" style="249" customWidth="1"/>
    <col min="4364" max="4364" width="11.7109375" style="249" customWidth="1"/>
    <col min="4365" max="4365" width="17.140625" style="249" customWidth="1"/>
    <col min="4366" max="4607" width="9.140625" style="249"/>
    <col min="4608" max="4612" width="3.5703125" style="249" customWidth="1"/>
    <col min="4613" max="4613" width="34.140625" style="249" customWidth="1"/>
    <col min="4614" max="4614" width="32" style="249" customWidth="1"/>
    <col min="4615" max="4615" width="17.7109375" style="249" customWidth="1"/>
    <col min="4616" max="4616" width="12.42578125" style="249" customWidth="1"/>
    <col min="4617" max="4617" width="20.85546875" style="249" bestFit="1" customWidth="1"/>
    <col min="4618" max="4618" width="16" style="249" customWidth="1"/>
    <col min="4619" max="4619" width="11.5703125" style="249" customWidth="1"/>
    <col min="4620" max="4620" width="11.7109375" style="249" customWidth="1"/>
    <col min="4621" max="4621" width="17.140625" style="249" customWidth="1"/>
    <col min="4622" max="4863" width="9.140625" style="249"/>
    <col min="4864" max="4868" width="3.5703125" style="249" customWidth="1"/>
    <col min="4869" max="4869" width="34.140625" style="249" customWidth="1"/>
    <col min="4870" max="4870" width="32" style="249" customWidth="1"/>
    <col min="4871" max="4871" width="17.7109375" style="249" customWidth="1"/>
    <col min="4872" max="4872" width="12.42578125" style="249" customWidth="1"/>
    <col min="4873" max="4873" width="20.85546875" style="249" bestFit="1" customWidth="1"/>
    <col min="4874" max="4874" width="16" style="249" customWidth="1"/>
    <col min="4875" max="4875" width="11.5703125" style="249" customWidth="1"/>
    <col min="4876" max="4876" width="11.7109375" style="249" customWidth="1"/>
    <col min="4877" max="4877" width="17.140625" style="249" customWidth="1"/>
    <col min="4878" max="5119" width="9.140625" style="249"/>
    <col min="5120" max="5124" width="3.5703125" style="249" customWidth="1"/>
    <col min="5125" max="5125" width="34.140625" style="249" customWidth="1"/>
    <col min="5126" max="5126" width="32" style="249" customWidth="1"/>
    <col min="5127" max="5127" width="17.7109375" style="249" customWidth="1"/>
    <col min="5128" max="5128" width="12.42578125" style="249" customWidth="1"/>
    <col min="5129" max="5129" width="20.85546875" style="249" bestFit="1" customWidth="1"/>
    <col min="5130" max="5130" width="16" style="249" customWidth="1"/>
    <col min="5131" max="5131" width="11.5703125" style="249" customWidth="1"/>
    <col min="5132" max="5132" width="11.7109375" style="249" customWidth="1"/>
    <col min="5133" max="5133" width="17.140625" style="249" customWidth="1"/>
    <col min="5134" max="5375" width="9.140625" style="249"/>
    <col min="5376" max="5380" width="3.5703125" style="249" customWidth="1"/>
    <col min="5381" max="5381" width="34.140625" style="249" customWidth="1"/>
    <col min="5382" max="5382" width="32" style="249" customWidth="1"/>
    <col min="5383" max="5383" width="17.7109375" style="249" customWidth="1"/>
    <col min="5384" max="5384" width="12.42578125" style="249" customWidth="1"/>
    <col min="5385" max="5385" width="20.85546875" style="249" bestFit="1" customWidth="1"/>
    <col min="5386" max="5386" width="16" style="249" customWidth="1"/>
    <col min="5387" max="5387" width="11.5703125" style="249" customWidth="1"/>
    <col min="5388" max="5388" width="11.7109375" style="249" customWidth="1"/>
    <col min="5389" max="5389" width="17.140625" style="249" customWidth="1"/>
    <col min="5390" max="5631" width="9.140625" style="249"/>
    <col min="5632" max="5636" width="3.5703125" style="249" customWidth="1"/>
    <col min="5637" max="5637" width="34.140625" style="249" customWidth="1"/>
    <col min="5638" max="5638" width="32" style="249" customWidth="1"/>
    <col min="5639" max="5639" width="17.7109375" style="249" customWidth="1"/>
    <col min="5640" max="5640" width="12.42578125" style="249" customWidth="1"/>
    <col min="5641" max="5641" width="20.85546875" style="249" bestFit="1" customWidth="1"/>
    <col min="5642" max="5642" width="16" style="249" customWidth="1"/>
    <col min="5643" max="5643" width="11.5703125" style="249" customWidth="1"/>
    <col min="5644" max="5644" width="11.7109375" style="249" customWidth="1"/>
    <col min="5645" max="5645" width="17.140625" style="249" customWidth="1"/>
    <col min="5646" max="5887" width="9.140625" style="249"/>
    <col min="5888" max="5892" width="3.5703125" style="249" customWidth="1"/>
    <col min="5893" max="5893" width="34.140625" style="249" customWidth="1"/>
    <col min="5894" max="5894" width="32" style="249" customWidth="1"/>
    <col min="5895" max="5895" width="17.7109375" style="249" customWidth="1"/>
    <col min="5896" max="5896" width="12.42578125" style="249" customWidth="1"/>
    <col min="5897" max="5897" width="20.85546875" style="249" bestFit="1" customWidth="1"/>
    <col min="5898" max="5898" width="16" style="249" customWidth="1"/>
    <col min="5899" max="5899" width="11.5703125" style="249" customWidth="1"/>
    <col min="5900" max="5900" width="11.7109375" style="249" customWidth="1"/>
    <col min="5901" max="5901" width="17.140625" style="249" customWidth="1"/>
    <col min="5902" max="6143" width="9.140625" style="249"/>
    <col min="6144" max="6148" width="3.5703125" style="249" customWidth="1"/>
    <col min="6149" max="6149" width="34.140625" style="249" customWidth="1"/>
    <col min="6150" max="6150" width="32" style="249" customWidth="1"/>
    <col min="6151" max="6151" width="17.7109375" style="249" customWidth="1"/>
    <col min="6152" max="6152" width="12.42578125" style="249" customWidth="1"/>
    <col min="6153" max="6153" width="20.85546875" style="249" bestFit="1" customWidth="1"/>
    <col min="6154" max="6154" width="16" style="249" customWidth="1"/>
    <col min="6155" max="6155" width="11.5703125" style="249" customWidth="1"/>
    <col min="6156" max="6156" width="11.7109375" style="249" customWidth="1"/>
    <col min="6157" max="6157" width="17.140625" style="249" customWidth="1"/>
    <col min="6158" max="6399" width="9.140625" style="249"/>
    <col min="6400" max="6404" width="3.5703125" style="249" customWidth="1"/>
    <col min="6405" max="6405" width="34.140625" style="249" customWidth="1"/>
    <col min="6406" max="6406" width="32" style="249" customWidth="1"/>
    <col min="6407" max="6407" width="17.7109375" style="249" customWidth="1"/>
    <col min="6408" max="6408" width="12.42578125" style="249" customWidth="1"/>
    <col min="6409" max="6409" width="20.85546875" style="249" bestFit="1" customWidth="1"/>
    <col min="6410" max="6410" width="16" style="249" customWidth="1"/>
    <col min="6411" max="6411" width="11.5703125" style="249" customWidth="1"/>
    <col min="6412" max="6412" width="11.7109375" style="249" customWidth="1"/>
    <col min="6413" max="6413" width="17.140625" style="249" customWidth="1"/>
    <col min="6414" max="6655" width="9.140625" style="249"/>
    <col min="6656" max="6660" width="3.5703125" style="249" customWidth="1"/>
    <col min="6661" max="6661" width="34.140625" style="249" customWidth="1"/>
    <col min="6662" max="6662" width="32" style="249" customWidth="1"/>
    <col min="6663" max="6663" width="17.7109375" style="249" customWidth="1"/>
    <col min="6664" max="6664" width="12.42578125" style="249" customWidth="1"/>
    <col min="6665" max="6665" width="20.85546875" style="249" bestFit="1" customWidth="1"/>
    <col min="6666" max="6666" width="16" style="249" customWidth="1"/>
    <col min="6667" max="6667" width="11.5703125" style="249" customWidth="1"/>
    <col min="6668" max="6668" width="11.7109375" style="249" customWidth="1"/>
    <col min="6669" max="6669" width="17.140625" style="249" customWidth="1"/>
    <col min="6670" max="6911" width="9.140625" style="249"/>
    <col min="6912" max="6916" width="3.5703125" style="249" customWidth="1"/>
    <col min="6917" max="6917" width="34.140625" style="249" customWidth="1"/>
    <col min="6918" max="6918" width="32" style="249" customWidth="1"/>
    <col min="6919" max="6919" width="17.7109375" style="249" customWidth="1"/>
    <col min="6920" max="6920" width="12.42578125" style="249" customWidth="1"/>
    <col min="6921" max="6921" width="20.85546875" style="249" bestFit="1" customWidth="1"/>
    <col min="6922" max="6922" width="16" style="249" customWidth="1"/>
    <col min="6923" max="6923" width="11.5703125" style="249" customWidth="1"/>
    <col min="6924" max="6924" width="11.7109375" style="249" customWidth="1"/>
    <col min="6925" max="6925" width="17.140625" style="249" customWidth="1"/>
    <col min="6926" max="7167" width="9.140625" style="249"/>
    <col min="7168" max="7172" width="3.5703125" style="249" customWidth="1"/>
    <col min="7173" max="7173" width="34.140625" style="249" customWidth="1"/>
    <col min="7174" max="7174" width="32" style="249" customWidth="1"/>
    <col min="7175" max="7175" width="17.7109375" style="249" customWidth="1"/>
    <col min="7176" max="7176" width="12.42578125" style="249" customWidth="1"/>
    <col min="7177" max="7177" width="20.85546875" style="249" bestFit="1" customWidth="1"/>
    <col min="7178" max="7178" width="16" style="249" customWidth="1"/>
    <col min="7179" max="7179" width="11.5703125" style="249" customWidth="1"/>
    <col min="7180" max="7180" width="11.7109375" style="249" customWidth="1"/>
    <col min="7181" max="7181" width="17.140625" style="249" customWidth="1"/>
    <col min="7182" max="7423" width="9.140625" style="249"/>
    <col min="7424" max="7428" width="3.5703125" style="249" customWidth="1"/>
    <col min="7429" max="7429" width="34.140625" style="249" customWidth="1"/>
    <col min="7430" max="7430" width="32" style="249" customWidth="1"/>
    <col min="7431" max="7431" width="17.7109375" style="249" customWidth="1"/>
    <col min="7432" max="7432" width="12.42578125" style="249" customWidth="1"/>
    <col min="7433" max="7433" width="20.85546875" style="249" bestFit="1" customWidth="1"/>
    <col min="7434" max="7434" width="16" style="249" customWidth="1"/>
    <col min="7435" max="7435" width="11.5703125" style="249" customWidth="1"/>
    <col min="7436" max="7436" width="11.7109375" style="249" customWidth="1"/>
    <col min="7437" max="7437" width="17.140625" style="249" customWidth="1"/>
    <col min="7438" max="7679" width="9.140625" style="249"/>
    <col min="7680" max="7684" width="3.5703125" style="249" customWidth="1"/>
    <col min="7685" max="7685" width="34.140625" style="249" customWidth="1"/>
    <col min="7686" max="7686" width="32" style="249" customWidth="1"/>
    <col min="7687" max="7687" width="17.7109375" style="249" customWidth="1"/>
    <col min="7688" max="7688" width="12.42578125" style="249" customWidth="1"/>
    <col min="7689" max="7689" width="20.85546875" style="249" bestFit="1" customWidth="1"/>
    <col min="7690" max="7690" width="16" style="249" customWidth="1"/>
    <col min="7691" max="7691" width="11.5703125" style="249" customWidth="1"/>
    <col min="7692" max="7692" width="11.7109375" style="249" customWidth="1"/>
    <col min="7693" max="7693" width="17.140625" style="249" customWidth="1"/>
    <col min="7694" max="7935" width="9.140625" style="249"/>
    <col min="7936" max="7940" width="3.5703125" style="249" customWidth="1"/>
    <col min="7941" max="7941" width="34.140625" style="249" customWidth="1"/>
    <col min="7942" max="7942" width="32" style="249" customWidth="1"/>
    <col min="7943" max="7943" width="17.7109375" style="249" customWidth="1"/>
    <col min="7944" max="7944" width="12.42578125" style="249" customWidth="1"/>
    <col min="7945" max="7945" width="20.85546875" style="249" bestFit="1" customWidth="1"/>
    <col min="7946" max="7946" width="16" style="249" customWidth="1"/>
    <col min="7947" max="7947" width="11.5703125" style="249" customWidth="1"/>
    <col min="7948" max="7948" width="11.7109375" style="249" customWidth="1"/>
    <col min="7949" max="7949" width="17.140625" style="249" customWidth="1"/>
    <col min="7950" max="8191" width="9.140625" style="249"/>
    <col min="8192" max="8196" width="3.5703125" style="249" customWidth="1"/>
    <col min="8197" max="8197" width="34.140625" style="249" customWidth="1"/>
    <col min="8198" max="8198" width="32" style="249" customWidth="1"/>
    <col min="8199" max="8199" width="17.7109375" style="249" customWidth="1"/>
    <col min="8200" max="8200" width="12.42578125" style="249" customWidth="1"/>
    <col min="8201" max="8201" width="20.85546875" style="249" bestFit="1" customWidth="1"/>
    <col min="8202" max="8202" width="16" style="249" customWidth="1"/>
    <col min="8203" max="8203" width="11.5703125" style="249" customWidth="1"/>
    <col min="8204" max="8204" width="11.7109375" style="249" customWidth="1"/>
    <col min="8205" max="8205" width="17.140625" style="249" customWidth="1"/>
    <col min="8206" max="8447" width="9.140625" style="249"/>
    <col min="8448" max="8452" width="3.5703125" style="249" customWidth="1"/>
    <col min="8453" max="8453" width="34.140625" style="249" customWidth="1"/>
    <col min="8454" max="8454" width="32" style="249" customWidth="1"/>
    <col min="8455" max="8455" width="17.7109375" style="249" customWidth="1"/>
    <col min="8456" max="8456" width="12.42578125" style="249" customWidth="1"/>
    <col min="8457" max="8457" width="20.85546875" style="249" bestFit="1" customWidth="1"/>
    <col min="8458" max="8458" width="16" style="249" customWidth="1"/>
    <col min="8459" max="8459" width="11.5703125" style="249" customWidth="1"/>
    <col min="8460" max="8460" width="11.7109375" style="249" customWidth="1"/>
    <col min="8461" max="8461" width="17.140625" style="249" customWidth="1"/>
    <col min="8462" max="8703" width="9.140625" style="249"/>
    <col min="8704" max="8708" width="3.5703125" style="249" customWidth="1"/>
    <col min="8709" max="8709" width="34.140625" style="249" customWidth="1"/>
    <col min="8710" max="8710" width="32" style="249" customWidth="1"/>
    <col min="8711" max="8711" width="17.7109375" style="249" customWidth="1"/>
    <col min="8712" max="8712" width="12.42578125" style="249" customWidth="1"/>
    <col min="8713" max="8713" width="20.85546875" style="249" bestFit="1" customWidth="1"/>
    <col min="8714" max="8714" width="16" style="249" customWidth="1"/>
    <col min="8715" max="8715" width="11.5703125" style="249" customWidth="1"/>
    <col min="8716" max="8716" width="11.7109375" style="249" customWidth="1"/>
    <col min="8717" max="8717" width="17.140625" style="249" customWidth="1"/>
    <col min="8718" max="8959" width="9.140625" style="249"/>
    <col min="8960" max="8964" width="3.5703125" style="249" customWidth="1"/>
    <col min="8965" max="8965" width="34.140625" style="249" customWidth="1"/>
    <col min="8966" max="8966" width="32" style="249" customWidth="1"/>
    <col min="8967" max="8967" width="17.7109375" style="249" customWidth="1"/>
    <col min="8968" max="8968" width="12.42578125" style="249" customWidth="1"/>
    <col min="8969" max="8969" width="20.85546875" style="249" bestFit="1" customWidth="1"/>
    <col min="8970" max="8970" width="16" style="249" customWidth="1"/>
    <col min="8971" max="8971" width="11.5703125" style="249" customWidth="1"/>
    <col min="8972" max="8972" width="11.7109375" style="249" customWidth="1"/>
    <col min="8973" max="8973" width="17.140625" style="249" customWidth="1"/>
    <col min="8974" max="9215" width="9.140625" style="249"/>
    <col min="9216" max="9220" width="3.5703125" style="249" customWidth="1"/>
    <col min="9221" max="9221" width="34.140625" style="249" customWidth="1"/>
    <col min="9222" max="9222" width="32" style="249" customWidth="1"/>
    <col min="9223" max="9223" width="17.7109375" style="249" customWidth="1"/>
    <col min="9224" max="9224" width="12.42578125" style="249" customWidth="1"/>
    <col min="9225" max="9225" width="20.85546875" style="249" bestFit="1" customWidth="1"/>
    <col min="9226" max="9226" width="16" style="249" customWidth="1"/>
    <col min="9227" max="9227" width="11.5703125" style="249" customWidth="1"/>
    <col min="9228" max="9228" width="11.7109375" style="249" customWidth="1"/>
    <col min="9229" max="9229" width="17.140625" style="249" customWidth="1"/>
    <col min="9230" max="9471" width="9.140625" style="249"/>
    <col min="9472" max="9476" width="3.5703125" style="249" customWidth="1"/>
    <col min="9477" max="9477" width="34.140625" style="249" customWidth="1"/>
    <col min="9478" max="9478" width="32" style="249" customWidth="1"/>
    <col min="9479" max="9479" width="17.7109375" style="249" customWidth="1"/>
    <col min="9480" max="9480" width="12.42578125" style="249" customWidth="1"/>
    <col min="9481" max="9481" width="20.85546875" style="249" bestFit="1" customWidth="1"/>
    <col min="9482" max="9482" width="16" style="249" customWidth="1"/>
    <col min="9483" max="9483" width="11.5703125" style="249" customWidth="1"/>
    <col min="9484" max="9484" width="11.7109375" style="249" customWidth="1"/>
    <col min="9485" max="9485" width="17.140625" style="249" customWidth="1"/>
    <col min="9486" max="9727" width="9.140625" style="249"/>
    <col min="9728" max="9732" width="3.5703125" style="249" customWidth="1"/>
    <col min="9733" max="9733" width="34.140625" style="249" customWidth="1"/>
    <col min="9734" max="9734" width="32" style="249" customWidth="1"/>
    <col min="9735" max="9735" width="17.7109375" style="249" customWidth="1"/>
    <col min="9736" max="9736" width="12.42578125" style="249" customWidth="1"/>
    <col min="9737" max="9737" width="20.85546875" style="249" bestFit="1" customWidth="1"/>
    <col min="9738" max="9738" width="16" style="249" customWidth="1"/>
    <col min="9739" max="9739" width="11.5703125" style="249" customWidth="1"/>
    <col min="9740" max="9740" width="11.7109375" style="249" customWidth="1"/>
    <col min="9741" max="9741" width="17.140625" style="249" customWidth="1"/>
    <col min="9742" max="9983" width="9.140625" style="249"/>
    <col min="9984" max="9988" width="3.5703125" style="249" customWidth="1"/>
    <col min="9989" max="9989" width="34.140625" style="249" customWidth="1"/>
    <col min="9990" max="9990" width="32" style="249" customWidth="1"/>
    <col min="9991" max="9991" width="17.7109375" style="249" customWidth="1"/>
    <col min="9992" max="9992" width="12.42578125" style="249" customWidth="1"/>
    <col min="9993" max="9993" width="20.85546875" style="249" bestFit="1" customWidth="1"/>
    <col min="9994" max="9994" width="16" style="249" customWidth="1"/>
    <col min="9995" max="9995" width="11.5703125" style="249" customWidth="1"/>
    <col min="9996" max="9996" width="11.7109375" style="249" customWidth="1"/>
    <col min="9997" max="9997" width="17.140625" style="249" customWidth="1"/>
    <col min="9998" max="10239" width="9.140625" style="249"/>
    <col min="10240" max="10244" width="3.5703125" style="249" customWidth="1"/>
    <col min="10245" max="10245" width="34.140625" style="249" customWidth="1"/>
    <col min="10246" max="10246" width="32" style="249" customWidth="1"/>
    <col min="10247" max="10247" width="17.7109375" style="249" customWidth="1"/>
    <col min="10248" max="10248" width="12.42578125" style="249" customWidth="1"/>
    <col min="10249" max="10249" width="20.85546875" style="249" bestFit="1" customWidth="1"/>
    <col min="10250" max="10250" width="16" style="249" customWidth="1"/>
    <col min="10251" max="10251" width="11.5703125" style="249" customWidth="1"/>
    <col min="10252" max="10252" width="11.7109375" style="249" customWidth="1"/>
    <col min="10253" max="10253" width="17.140625" style="249" customWidth="1"/>
    <col min="10254" max="10495" width="9.140625" style="249"/>
    <col min="10496" max="10500" width="3.5703125" style="249" customWidth="1"/>
    <col min="10501" max="10501" width="34.140625" style="249" customWidth="1"/>
    <col min="10502" max="10502" width="32" style="249" customWidth="1"/>
    <col min="10503" max="10503" width="17.7109375" style="249" customWidth="1"/>
    <col min="10504" max="10504" width="12.42578125" style="249" customWidth="1"/>
    <col min="10505" max="10505" width="20.85546875" style="249" bestFit="1" customWidth="1"/>
    <col min="10506" max="10506" width="16" style="249" customWidth="1"/>
    <col min="10507" max="10507" width="11.5703125" style="249" customWidth="1"/>
    <col min="10508" max="10508" width="11.7109375" style="249" customWidth="1"/>
    <col min="10509" max="10509" width="17.140625" style="249" customWidth="1"/>
    <col min="10510" max="10751" width="9.140625" style="249"/>
    <col min="10752" max="10756" width="3.5703125" style="249" customWidth="1"/>
    <col min="10757" max="10757" width="34.140625" style="249" customWidth="1"/>
    <col min="10758" max="10758" width="32" style="249" customWidth="1"/>
    <col min="10759" max="10759" width="17.7109375" style="249" customWidth="1"/>
    <col min="10760" max="10760" width="12.42578125" style="249" customWidth="1"/>
    <col min="10761" max="10761" width="20.85546875" style="249" bestFit="1" customWidth="1"/>
    <col min="10762" max="10762" width="16" style="249" customWidth="1"/>
    <col min="10763" max="10763" width="11.5703125" style="249" customWidth="1"/>
    <col min="10764" max="10764" width="11.7109375" style="249" customWidth="1"/>
    <col min="10765" max="10765" width="17.140625" style="249" customWidth="1"/>
    <col min="10766" max="11007" width="9.140625" style="249"/>
    <col min="11008" max="11012" width="3.5703125" style="249" customWidth="1"/>
    <col min="11013" max="11013" width="34.140625" style="249" customWidth="1"/>
    <col min="11014" max="11014" width="32" style="249" customWidth="1"/>
    <col min="11015" max="11015" width="17.7109375" style="249" customWidth="1"/>
    <col min="11016" max="11016" width="12.42578125" style="249" customWidth="1"/>
    <col min="11017" max="11017" width="20.85546875" style="249" bestFit="1" customWidth="1"/>
    <col min="11018" max="11018" width="16" style="249" customWidth="1"/>
    <col min="11019" max="11019" width="11.5703125" style="249" customWidth="1"/>
    <col min="11020" max="11020" width="11.7109375" style="249" customWidth="1"/>
    <col min="11021" max="11021" width="17.140625" style="249" customWidth="1"/>
    <col min="11022" max="11263" width="9.140625" style="249"/>
    <col min="11264" max="11268" width="3.5703125" style="249" customWidth="1"/>
    <col min="11269" max="11269" width="34.140625" style="249" customWidth="1"/>
    <col min="11270" max="11270" width="32" style="249" customWidth="1"/>
    <col min="11271" max="11271" width="17.7109375" style="249" customWidth="1"/>
    <col min="11272" max="11272" width="12.42578125" style="249" customWidth="1"/>
    <col min="11273" max="11273" width="20.85546875" style="249" bestFit="1" customWidth="1"/>
    <col min="11274" max="11274" width="16" style="249" customWidth="1"/>
    <col min="11275" max="11275" width="11.5703125" style="249" customWidth="1"/>
    <col min="11276" max="11276" width="11.7109375" style="249" customWidth="1"/>
    <col min="11277" max="11277" width="17.140625" style="249" customWidth="1"/>
    <col min="11278" max="11519" width="9.140625" style="249"/>
    <col min="11520" max="11524" width="3.5703125" style="249" customWidth="1"/>
    <col min="11525" max="11525" width="34.140625" style="249" customWidth="1"/>
    <col min="11526" max="11526" width="32" style="249" customWidth="1"/>
    <col min="11527" max="11527" width="17.7109375" style="249" customWidth="1"/>
    <col min="11528" max="11528" width="12.42578125" style="249" customWidth="1"/>
    <col min="11529" max="11529" width="20.85546875" style="249" bestFit="1" customWidth="1"/>
    <col min="11530" max="11530" width="16" style="249" customWidth="1"/>
    <col min="11531" max="11531" width="11.5703125" style="249" customWidth="1"/>
    <col min="11532" max="11532" width="11.7109375" style="249" customWidth="1"/>
    <col min="11533" max="11533" width="17.140625" style="249" customWidth="1"/>
    <col min="11534" max="11775" width="9.140625" style="249"/>
    <col min="11776" max="11780" width="3.5703125" style="249" customWidth="1"/>
    <col min="11781" max="11781" width="34.140625" style="249" customWidth="1"/>
    <col min="11782" max="11782" width="32" style="249" customWidth="1"/>
    <col min="11783" max="11783" width="17.7109375" style="249" customWidth="1"/>
    <col min="11784" max="11784" width="12.42578125" style="249" customWidth="1"/>
    <col min="11785" max="11785" width="20.85546875" style="249" bestFit="1" customWidth="1"/>
    <col min="11786" max="11786" width="16" style="249" customWidth="1"/>
    <col min="11787" max="11787" width="11.5703125" style="249" customWidth="1"/>
    <col min="11788" max="11788" width="11.7109375" style="249" customWidth="1"/>
    <col min="11789" max="11789" width="17.140625" style="249" customWidth="1"/>
    <col min="11790" max="12031" width="9.140625" style="249"/>
    <col min="12032" max="12036" width="3.5703125" style="249" customWidth="1"/>
    <col min="12037" max="12037" width="34.140625" style="249" customWidth="1"/>
    <col min="12038" max="12038" width="32" style="249" customWidth="1"/>
    <col min="12039" max="12039" width="17.7109375" style="249" customWidth="1"/>
    <col min="12040" max="12040" width="12.42578125" style="249" customWidth="1"/>
    <col min="12041" max="12041" width="20.85546875" style="249" bestFit="1" customWidth="1"/>
    <col min="12042" max="12042" width="16" style="249" customWidth="1"/>
    <col min="12043" max="12043" width="11.5703125" style="249" customWidth="1"/>
    <col min="12044" max="12044" width="11.7109375" style="249" customWidth="1"/>
    <col min="12045" max="12045" width="17.140625" style="249" customWidth="1"/>
    <col min="12046" max="12287" width="9.140625" style="249"/>
    <col min="12288" max="12292" width="3.5703125" style="249" customWidth="1"/>
    <col min="12293" max="12293" width="34.140625" style="249" customWidth="1"/>
    <col min="12294" max="12294" width="32" style="249" customWidth="1"/>
    <col min="12295" max="12295" width="17.7109375" style="249" customWidth="1"/>
    <col min="12296" max="12296" width="12.42578125" style="249" customWidth="1"/>
    <col min="12297" max="12297" width="20.85546875" style="249" bestFit="1" customWidth="1"/>
    <col min="12298" max="12298" width="16" style="249" customWidth="1"/>
    <col min="12299" max="12299" width="11.5703125" style="249" customWidth="1"/>
    <col min="12300" max="12300" width="11.7109375" style="249" customWidth="1"/>
    <col min="12301" max="12301" width="17.140625" style="249" customWidth="1"/>
    <col min="12302" max="12543" width="9.140625" style="249"/>
    <col min="12544" max="12548" width="3.5703125" style="249" customWidth="1"/>
    <col min="12549" max="12549" width="34.140625" style="249" customWidth="1"/>
    <col min="12550" max="12550" width="32" style="249" customWidth="1"/>
    <col min="12551" max="12551" width="17.7109375" style="249" customWidth="1"/>
    <col min="12552" max="12552" width="12.42578125" style="249" customWidth="1"/>
    <col min="12553" max="12553" width="20.85546875" style="249" bestFit="1" customWidth="1"/>
    <col min="12554" max="12554" width="16" style="249" customWidth="1"/>
    <col min="12555" max="12555" width="11.5703125" style="249" customWidth="1"/>
    <col min="12556" max="12556" width="11.7109375" style="249" customWidth="1"/>
    <col min="12557" max="12557" width="17.140625" style="249" customWidth="1"/>
    <col min="12558" max="12799" width="9.140625" style="249"/>
    <col min="12800" max="12804" width="3.5703125" style="249" customWidth="1"/>
    <col min="12805" max="12805" width="34.140625" style="249" customWidth="1"/>
    <col min="12806" max="12806" width="32" style="249" customWidth="1"/>
    <col min="12807" max="12807" width="17.7109375" style="249" customWidth="1"/>
    <col min="12808" max="12808" width="12.42578125" style="249" customWidth="1"/>
    <col min="12809" max="12809" width="20.85546875" style="249" bestFit="1" customWidth="1"/>
    <col min="12810" max="12810" width="16" style="249" customWidth="1"/>
    <col min="12811" max="12811" width="11.5703125" style="249" customWidth="1"/>
    <col min="12812" max="12812" width="11.7109375" style="249" customWidth="1"/>
    <col min="12813" max="12813" width="17.140625" style="249" customWidth="1"/>
    <col min="12814" max="13055" width="9.140625" style="249"/>
    <col min="13056" max="13060" width="3.5703125" style="249" customWidth="1"/>
    <col min="13061" max="13061" width="34.140625" style="249" customWidth="1"/>
    <col min="13062" max="13062" width="32" style="249" customWidth="1"/>
    <col min="13063" max="13063" width="17.7109375" style="249" customWidth="1"/>
    <col min="13064" max="13064" width="12.42578125" style="249" customWidth="1"/>
    <col min="13065" max="13065" width="20.85546875" style="249" bestFit="1" customWidth="1"/>
    <col min="13066" max="13066" width="16" style="249" customWidth="1"/>
    <col min="13067" max="13067" width="11.5703125" style="249" customWidth="1"/>
    <col min="13068" max="13068" width="11.7109375" style="249" customWidth="1"/>
    <col min="13069" max="13069" width="17.140625" style="249" customWidth="1"/>
    <col min="13070" max="13311" width="9.140625" style="249"/>
    <col min="13312" max="13316" width="3.5703125" style="249" customWidth="1"/>
    <col min="13317" max="13317" width="34.140625" style="249" customWidth="1"/>
    <col min="13318" max="13318" width="32" style="249" customWidth="1"/>
    <col min="13319" max="13319" width="17.7109375" style="249" customWidth="1"/>
    <col min="13320" max="13320" width="12.42578125" style="249" customWidth="1"/>
    <col min="13321" max="13321" width="20.85546875" style="249" bestFit="1" customWidth="1"/>
    <col min="13322" max="13322" width="16" style="249" customWidth="1"/>
    <col min="13323" max="13323" width="11.5703125" style="249" customWidth="1"/>
    <col min="13324" max="13324" width="11.7109375" style="249" customWidth="1"/>
    <col min="13325" max="13325" width="17.140625" style="249" customWidth="1"/>
    <col min="13326" max="13567" width="9.140625" style="249"/>
    <col min="13568" max="13572" width="3.5703125" style="249" customWidth="1"/>
    <col min="13573" max="13573" width="34.140625" style="249" customWidth="1"/>
    <col min="13574" max="13574" width="32" style="249" customWidth="1"/>
    <col min="13575" max="13575" width="17.7109375" style="249" customWidth="1"/>
    <col min="13576" max="13576" width="12.42578125" style="249" customWidth="1"/>
    <col min="13577" max="13577" width="20.85546875" style="249" bestFit="1" customWidth="1"/>
    <col min="13578" max="13578" width="16" style="249" customWidth="1"/>
    <col min="13579" max="13579" width="11.5703125" style="249" customWidth="1"/>
    <col min="13580" max="13580" width="11.7109375" style="249" customWidth="1"/>
    <col min="13581" max="13581" width="17.140625" style="249" customWidth="1"/>
    <col min="13582" max="13823" width="9.140625" style="249"/>
    <col min="13824" max="13828" width="3.5703125" style="249" customWidth="1"/>
    <col min="13829" max="13829" width="34.140625" style="249" customWidth="1"/>
    <col min="13830" max="13830" width="32" style="249" customWidth="1"/>
    <col min="13831" max="13831" width="17.7109375" style="249" customWidth="1"/>
    <col min="13832" max="13832" width="12.42578125" style="249" customWidth="1"/>
    <col min="13833" max="13833" width="20.85546875" style="249" bestFit="1" customWidth="1"/>
    <col min="13834" max="13834" width="16" style="249" customWidth="1"/>
    <col min="13835" max="13835" width="11.5703125" style="249" customWidth="1"/>
    <col min="13836" max="13836" width="11.7109375" style="249" customWidth="1"/>
    <col min="13837" max="13837" width="17.140625" style="249" customWidth="1"/>
    <col min="13838" max="14079" width="9.140625" style="249"/>
    <col min="14080" max="14084" width="3.5703125" style="249" customWidth="1"/>
    <col min="14085" max="14085" width="34.140625" style="249" customWidth="1"/>
    <col min="14086" max="14086" width="32" style="249" customWidth="1"/>
    <col min="14087" max="14087" width="17.7109375" style="249" customWidth="1"/>
    <col min="14088" max="14088" width="12.42578125" style="249" customWidth="1"/>
    <col min="14089" max="14089" width="20.85546875" style="249" bestFit="1" customWidth="1"/>
    <col min="14090" max="14090" width="16" style="249" customWidth="1"/>
    <col min="14091" max="14091" width="11.5703125" style="249" customWidth="1"/>
    <col min="14092" max="14092" width="11.7109375" style="249" customWidth="1"/>
    <col min="14093" max="14093" width="17.140625" style="249" customWidth="1"/>
    <col min="14094" max="14335" width="9.140625" style="249"/>
    <col min="14336" max="14340" width="3.5703125" style="249" customWidth="1"/>
    <col min="14341" max="14341" width="34.140625" style="249" customWidth="1"/>
    <col min="14342" max="14342" width="32" style="249" customWidth="1"/>
    <col min="14343" max="14343" width="17.7109375" style="249" customWidth="1"/>
    <col min="14344" max="14344" width="12.42578125" style="249" customWidth="1"/>
    <col min="14345" max="14345" width="20.85546875" style="249" bestFit="1" customWidth="1"/>
    <col min="14346" max="14346" width="16" style="249" customWidth="1"/>
    <col min="14347" max="14347" width="11.5703125" style="249" customWidth="1"/>
    <col min="14348" max="14348" width="11.7109375" style="249" customWidth="1"/>
    <col min="14349" max="14349" width="17.140625" style="249" customWidth="1"/>
    <col min="14350" max="14591" width="9.140625" style="249"/>
    <col min="14592" max="14596" width="3.5703125" style="249" customWidth="1"/>
    <col min="14597" max="14597" width="34.140625" style="249" customWidth="1"/>
    <col min="14598" max="14598" width="32" style="249" customWidth="1"/>
    <col min="14599" max="14599" width="17.7109375" style="249" customWidth="1"/>
    <col min="14600" max="14600" width="12.42578125" style="249" customWidth="1"/>
    <col min="14601" max="14601" width="20.85546875" style="249" bestFit="1" customWidth="1"/>
    <col min="14602" max="14602" width="16" style="249" customWidth="1"/>
    <col min="14603" max="14603" width="11.5703125" style="249" customWidth="1"/>
    <col min="14604" max="14604" width="11.7109375" style="249" customWidth="1"/>
    <col min="14605" max="14605" width="17.140625" style="249" customWidth="1"/>
    <col min="14606" max="14847" width="9.140625" style="249"/>
    <col min="14848" max="14852" width="3.5703125" style="249" customWidth="1"/>
    <col min="14853" max="14853" width="34.140625" style="249" customWidth="1"/>
    <col min="14854" max="14854" width="32" style="249" customWidth="1"/>
    <col min="14855" max="14855" width="17.7109375" style="249" customWidth="1"/>
    <col min="14856" max="14856" width="12.42578125" style="249" customWidth="1"/>
    <col min="14857" max="14857" width="20.85546875" style="249" bestFit="1" customWidth="1"/>
    <col min="14858" max="14858" width="16" style="249" customWidth="1"/>
    <col min="14859" max="14859" width="11.5703125" style="249" customWidth="1"/>
    <col min="14860" max="14860" width="11.7109375" style="249" customWidth="1"/>
    <col min="14861" max="14861" width="17.140625" style="249" customWidth="1"/>
    <col min="14862" max="15103" width="9.140625" style="249"/>
    <col min="15104" max="15108" width="3.5703125" style="249" customWidth="1"/>
    <col min="15109" max="15109" width="34.140625" style="249" customWidth="1"/>
    <col min="15110" max="15110" width="32" style="249" customWidth="1"/>
    <col min="15111" max="15111" width="17.7109375" style="249" customWidth="1"/>
    <col min="15112" max="15112" width="12.42578125" style="249" customWidth="1"/>
    <col min="15113" max="15113" width="20.85546875" style="249" bestFit="1" customWidth="1"/>
    <col min="15114" max="15114" width="16" style="249" customWidth="1"/>
    <col min="15115" max="15115" width="11.5703125" style="249" customWidth="1"/>
    <col min="15116" max="15116" width="11.7109375" style="249" customWidth="1"/>
    <col min="15117" max="15117" width="17.140625" style="249" customWidth="1"/>
    <col min="15118" max="15359" width="9.140625" style="249"/>
    <col min="15360" max="15364" width="3.5703125" style="249" customWidth="1"/>
    <col min="15365" max="15365" width="34.140625" style="249" customWidth="1"/>
    <col min="15366" max="15366" width="32" style="249" customWidth="1"/>
    <col min="15367" max="15367" width="17.7109375" style="249" customWidth="1"/>
    <col min="15368" max="15368" width="12.42578125" style="249" customWidth="1"/>
    <col min="15369" max="15369" width="20.85546875" style="249" bestFit="1" customWidth="1"/>
    <col min="15370" max="15370" width="16" style="249" customWidth="1"/>
    <col min="15371" max="15371" width="11.5703125" style="249" customWidth="1"/>
    <col min="15372" max="15372" width="11.7109375" style="249" customWidth="1"/>
    <col min="15373" max="15373" width="17.140625" style="249" customWidth="1"/>
    <col min="15374" max="15615" width="9.140625" style="249"/>
    <col min="15616" max="15620" width="3.5703125" style="249" customWidth="1"/>
    <col min="15621" max="15621" width="34.140625" style="249" customWidth="1"/>
    <col min="15622" max="15622" width="32" style="249" customWidth="1"/>
    <col min="15623" max="15623" width="17.7109375" style="249" customWidth="1"/>
    <col min="15624" max="15624" width="12.42578125" style="249" customWidth="1"/>
    <col min="15625" max="15625" width="20.85546875" style="249" bestFit="1" customWidth="1"/>
    <col min="15626" max="15626" width="16" style="249" customWidth="1"/>
    <col min="15627" max="15627" width="11.5703125" style="249" customWidth="1"/>
    <col min="15628" max="15628" width="11.7109375" style="249" customWidth="1"/>
    <col min="15629" max="15629" width="17.140625" style="249" customWidth="1"/>
    <col min="15630" max="15871" width="9.140625" style="249"/>
    <col min="15872" max="15876" width="3.5703125" style="249" customWidth="1"/>
    <col min="15877" max="15877" width="34.140625" style="249" customWidth="1"/>
    <col min="15878" max="15878" width="32" style="249" customWidth="1"/>
    <col min="15879" max="15879" width="17.7109375" style="249" customWidth="1"/>
    <col min="15880" max="15880" width="12.42578125" style="249" customWidth="1"/>
    <col min="15881" max="15881" width="20.85546875" style="249" bestFit="1" customWidth="1"/>
    <col min="15882" max="15882" width="16" style="249" customWidth="1"/>
    <col min="15883" max="15883" width="11.5703125" style="249" customWidth="1"/>
    <col min="15884" max="15884" width="11.7109375" style="249" customWidth="1"/>
    <col min="15885" max="15885" width="17.140625" style="249" customWidth="1"/>
    <col min="15886" max="16127" width="9.140625" style="249"/>
    <col min="16128" max="16132" width="3.5703125" style="249" customWidth="1"/>
    <col min="16133" max="16133" width="34.140625" style="249" customWidth="1"/>
    <col min="16134" max="16134" width="32" style="249" customWidth="1"/>
    <col min="16135" max="16135" width="17.7109375" style="249" customWidth="1"/>
    <col min="16136" max="16136" width="12.42578125" style="249" customWidth="1"/>
    <col min="16137" max="16137" width="20.85546875" style="249" bestFit="1" customWidth="1"/>
    <col min="16138" max="16138" width="16" style="249" customWidth="1"/>
    <col min="16139" max="16139" width="11.5703125" style="249" customWidth="1"/>
    <col min="16140" max="16140" width="11.7109375" style="249" customWidth="1"/>
    <col min="16141" max="16141" width="17.140625" style="249" customWidth="1"/>
    <col min="16142" max="16384" width="9.140625" style="249"/>
  </cols>
  <sheetData>
    <row r="1" spans="1:13">
      <c r="A1" s="245" t="s">
        <v>605</v>
      </c>
      <c r="B1" s="246"/>
      <c r="C1" s="246"/>
      <c r="D1" s="246"/>
      <c r="E1" s="247"/>
      <c r="F1" s="246"/>
      <c r="G1" s="248"/>
      <c r="H1" s="248"/>
      <c r="J1" s="248"/>
      <c r="K1" s="248"/>
      <c r="L1" s="248"/>
      <c r="M1" s="248"/>
    </row>
    <row r="3" spans="1:13" s="246" customFormat="1" ht="48.75" customHeight="1">
      <c r="A3" s="2121" t="s">
        <v>251</v>
      </c>
      <c r="B3" s="2121"/>
      <c r="C3" s="2121"/>
      <c r="D3" s="2121"/>
      <c r="E3" s="2122" t="s">
        <v>606</v>
      </c>
      <c r="F3" s="2123"/>
      <c r="G3" s="2118" t="s">
        <v>5</v>
      </c>
      <c r="H3" s="2126" t="s">
        <v>6</v>
      </c>
      <c r="I3" s="2127"/>
      <c r="J3" s="2127"/>
      <c r="K3" s="2116" t="s">
        <v>254</v>
      </c>
      <c r="L3" s="2118" t="s">
        <v>7</v>
      </c>
      <c r="M3" s="2118"/>
    </row>
    <row r="4" spans="1:13" s="246" customFormat="1" ht="60.75">
      <c r="A4" s="2121"/>
      <c r="B4" s="2121"/>
      <c r="C4" s="2121"/>
      <c r="D4" s="2121"/>
      <c r="E4" s="2124"/>
      <c r="F4" s="2125"/>
      <c r="G4" s="2118"/>
      <c r="H4" s="1547" t="s">
        <v>607</v>
      </c>
      <c r="I4" s="1547" t="s">
        <v>9</v>
      </c>
      <c r="J4" s="1626" t="s">
        <v>608</v>
      </c>
      <c r="K4" s="2117"/>
      <c r="L4" s="1547" t="s">
        <v>9</v>
      </c>
      <c r="M4" s="1547" t="s">
        <v>608</v>
      </c>
    </row>
    <row r="5" spans="1:13" s="246" customFormat="1" ht="36" customHeight="1">
      <c r="A5" s="2128" t="s">
        <v>609</v>
      </c>
      <c r="B5" s="2129"/>
      <c r="C5" s="2129"/>
      <c r="D5" s="2130"/>
      <c r="E5" s="2128" t="s">
        <v>610</v>
      </c>
      <c r="F5" s="2131"/>
      <c r="G5" s="1894" t="s">
        <v>611</v>
      </c>
      <c r="H5" s="1894" t="s">
        <v>612</v>
      </c>
      <c r="I5" s="1894" t="s">
        <v>613</v>
      </c>
      <c r="J5" s="1894" t="s">
        <v>614</v>
      </c>
      <c r="K5" s="1894" t="s">
        <v>615</v>
      </c>
      <c r="L5" s="1894" t="s">
        <v>616</v>
      </c>
      <c r="M5" s="1894" t="s">
        <v>617</v>
      </c>
    </row>
    <row r="6" spans="1:13">
      <c r="A6" s="251"/>
      <c r="B6" s="251"/>
      <c r="C6" s="251"/>
      <c r="D6" s="251"/>
      <c r="E6" s="252"/>
      <c r="F6" s="253"/>
      <c r="G6" s="251"/>
      <c r="H6" s="251"/>
      <c r="I6" s="254"/>
      <c r="J6" s="255"/>
      <c r="K6" s="251"/>
      <c r="L6" s="251"/>
      <c r="M6" s="251"/>
    </row>
    <row r="7" spans="1:13" ht="18.75" customHeight="1">
      <c r="A7" s="256"/>
      <c r="B7" s="256"/>
      <c r="C7" s="256"/>
      <c r="D7" s="256"/>
      <c r="E7" s="257" t="s">
        <v>11</v>
      </c>
      <c r="F7" s="258"/>
      <c r="G7" s="256"/>
      <c r="H7" s="256"/>
      <c r="I7" s="259"/>
      <c r="J7" s="260"/>
      <c r="K7" s="256"/>
      <c r="L7" s="256"/>
      <c r="M7" s="256"/>
    </row>
    <row r="8" spans="1:13" ht="22.5" customHeight="1">
      <c r="A8" s="256"/>
      <c r="B8" s="256"/>
      <c r="C8" s="256"/>
      <c r="D8" s="256"/>
      <c r="E8" s="261"/>
      <c r="F8" s="262" t="s">
        <v>618</v>
      </c>
      <c r="G8" s="256"/>
      <c r="H8" s="256"/>
      <c r="I8" s="259"/>
      <c r="J8" s="260"/>
      <c r="K8" s="256"/>
      <c r="L8" s="256"/>
      <c r="M8" s="256"/>
    </row>
    <row r="9" spans="1:13">
      <c r="A9" s="256"/>
      <c r="B9" s="256"/>
      <c r="C9" s="256"/>
      <c r="D9" s="256"/>
      <c r="E9" s="261"/>
      <c r="F9" s="263"/>
      <c r="G9" s="256"/>
      <c r="H9" s="256"/>
      <c r="I9" s="259"/>
      <c r="J9" s="260"/>
      <c r="K9" s="256"/>
      <c r="L9" s="256"/>
      <c r="M9" s="256"/>
    </row>
    <row r="10" spans="1:13" s="267" customFormat="1" ht="76.5" customHeight="1">
      <c r="A10" s="264"/>
      <c r="B10" s="264"/>
      <c r="C10" s="264"/>
      <c r="D10" s="264"/>
      <c r="E10" s="2132" t="s">
        <v>16</v>
      </c>
      <c r="F10" s="2133"/>
      <c r="G10" s="265" t="s">
        <v>383</v>
      </c>
      <c r="H10" s="1551"/>
      <c r="I10" s="1552">
        <v>0.85</v>
      </c>
      <c r="J10" s="266"/>
      <c r="K10" s="264"/>
      <c r="L10" s="1552">
        <v>0.85</v>
      </c>
      <c r="M10" s="264"/>
    </row>
    <row r="11" spans="1:13" s="267" customFormat="1" ht="70.5" customHeight="1">
      <c r="A11" s="264"/>
      <c r="B11" s="264"/>
      <c r="C11" s="264"/>
      <c r="D11" s="264"/>
      <c r="E11" s="268" t="s">
        <v>259</v>
      </c>
      <c r="F11" s="269" t="s">
        <v>619</v>
      </c>
      <c r="G11" s="14" t="s">
        <v>620</v>
      </c>
      <c r="H11" s="1551" t="s">
        <v>162</v>
      </c>
      <c r="I11" s="1549" t="s">
        <v>2265</v>
      </c>
      <c r="J11" s="266">
        <v>508018290</v>
      </c>
      <c r="K11" s="264"/>
      <c r="L11" s="1549" t="s">
        <v>2265</v>
      </c>
      <c r="M11" s="270">
        <f>SUM(J11*15%)+J11</f>
        <v>584221033.5</v>
      </c>
    </row>
    <row r="12" spans="1:13" s="267" customFormat="1" ht="72.75" customHeight="1">
      <c r="A12" s="264"/>
      <c r="B12" s="264"/>
      <c r="C12" s="264"/>
      <c r="D12" s="264"/>
      <c r="E12" s="268" t="s">
        <v>259</v>
      </c>
      <c r="F12" s="271" t="s">
        <v>621</v>
      </c>
      <c r="G12" s="14" t="s">
        <v>622</v>
      </c>
      <c r="H12" s="1551" t="s">
        <v>162</v>
      </c>
      <c r="I12" s="1549" t="s">
        <v>2266</v>
      </c>
      <c r="J12" s="266">
        <v>71907705</v>
      </c>
      <c r="K12" s="264"/>
      <c r="L12" s="1549" t="s">
        <v>2266</v>
      </c>
      <c r="M12" s="270">
        <f t="shared" ref="M12:M13" si="0">SUM(J12*15%)+J12</f>
        <v>82693860.75</v>
      </c>
    </row>
    <row r="13" spans="1:13" s="267" customFormat="1" ht="90.75" customHeight="1">
      <c r="A13" s="264"/>
      <c r="B13" s="264"/>
      <c r="C13" s="264"/>
      <c r="D13" s="264"/>
      <c r="E13" s="268" t="s">
        <v>259</v>
      </c>
      <c r="F13" s="271" t="s">
        <v>623</v>
      </c>
      <c r="G13" s="14" t="s">
        <v>624</v>
      </c>
      <c r="H13" s="14" t="s">
        <v>625</v>
      </c>
      <c r="I13" s="1552">
        <v>0.85</v>
      </c>
      <c r="J13" s="266">
        <v>319603495</v>
      </c>
      <c r="K13" s="264"/>
      <c r="L13" s="1552">
        <v>0.85</v>
      </c>
      <c r="M13" s="270">
        <f t="shared" si="0"/>
        <v>367544019.25</v>
      </c>
    </row>
    <row r="14" spans="1:13" s="267" customFormat="1">
      <c r="A14" s="264"/>
      <c r="B14" s="264"/>
      <c r="C14" s="264"/>
      <c r="D14" s="264"/>
      <c r="E14" s="272"/>
      <c r="F14" s="273"/>
      <c r="G14" s="264"/>
      <c r="H14" s="264"/>
      <c r="I14" s="1549"/>
      <c r="J14" s="266"/>
      <c r="K14" s="264"/>
      <c r="L14" s="1549"/>
      <c r="M14" s="264"/>
    </row>
    <row r="15" spans="1:13" s="267" customFormat="1" ht="70.5" customHeight="1">
      <c r="A15" s="264"/>
      <c r="B15" s="264"/>
      <c r="C15" s="264"/>
      <c r="D15" s="264"/>
      <c r="E15" s="2132" t="s">
        <v>29</v>
      </c>
      <c r="F15" s="2133"/>
      <c r="G15" s="265" t="s">
        <v>626</v>
      </c>
      <c r="H15" s="1551"/>
      <c r="I15" s="1552">
        <v>0.85</v>
      </c>
      <c r="J15" s="266"/>
      <c r="K15" s="264"/>
      <c r="L15" s="1552">
        <v>0.85</v>
      </c>
      <c r="M15" s="264"/>
    </row>
    <row r="16" spans="1:13" s="267" customFormat="1" ht="71.25" customHeight="1">
      <c r="A16" s="264"/>
      <c r="B16" s="264"/>
      <c r="C16" s="264"/>
      <c r="D16" s="264"/>
      <c r="E16" s="268" t="s">
        <v>259</v>
      </c>
      <c r="F16" s="274" t="s">
        <v>627</v>
      </c>
      <c r="G16" s="14" t="s">
        <v>628</v>
      </c>
      <c r="H16" s="1551" t="s">
        <v>162</v>
      </c>
      <c r="I16" s="1549" t="s">
        <v>84</v>
      </c>
      <c r="J16" s="266">
        <v>72654115</v>
      </c>
      <c r="K16" s="264"/>
      <c r="L16" s="264" t="s">
        <v>84</v>
      </c>
      <c r="M16" s="270">
        <f>SUM(J16*15%)+J16</f>
        <v>83552232.25</v>
      </c>
    </row>
    <row r="17" spans="1:18" s="267" customFormat="1" ht="71.25" customHeight="1">
      <c r="A17" s="264"/>
      <c r="B17" s="264"/>
      <c r="C17" s="264"/>
      <c r="D17" s="264"/>
      <c r="E17" s="268" t="s">
        <v>259</v>
      </c>
      <c r="F17" s="274" t="s">
        <v>409</v>
      </c>
      <c r="G17" s="14" t="s">
        <v>2338</v>
      </c>
      <c r="H17" s="1597" t="s">
        <v>162</v>
      </c>
      <c r="I17" s="1596" t="s">
        <v>84</v>
      </c>
      <c r="J17" s="266">
        <v>300000000</v>
      </c>
      <c r="K17" s="264"/>
      <c r="L17" s="264"/>
      <c r="M17" s="270">
        <f>SUM(J17*15%)+J17</f>
        <v>345000000</v>
      </c>
    </row>
    <row r="18" spans="1:18" s="267" customFormat="1">
      <c r="A18" s="264"/>
      <c r="B18" s="264"/>
      <c r="C18" s="264"/>
      <c r="D18" s="264"/>
      <c r="E18" s="272"/>
      <c r="F18" s="273"/>
      <c r="G18" s="264"/>
      <c r="H18" s="264"/>
      <c r="I18" s="1549"/>
      <c r="J18" s="266"/>
      <c r="K18" s="264"/>
      <c r="L18" s="264"/>
      <c r="M18" s="264"/>
    </row>
    <row r="19" spans="1:18" s="267" customFormat="1" ht="70.5" customHeight="1">
      <c r="A19" s="264"/>
      <c r="B19" s="264"/>
      <c r="C19" s="264"/>
      <c r="D19" s="264"/>
      <c r="E19" s="2119" t="s">
        <v>33</v>
      </c>
      <c r="F19" s="2120"/>
      <c r="G19" s="265" t="s">
        <v>385</v>
      </c>
      <c r="H19" s="1551"/>
      <c r="I19" s="1552">
        <v>0.85</v>
      </c>
      <c r="J19" s="266"/>
      <c r="K19" s="264"/>
      <c r="L19" s="1552">
        <v>0.85</v>
      </c>
      <c r="M19" s="264"/>
    </row>
    <row r="20" spans="1:18" s="267" customFormat="1" ht="132.75" customHeight="1">
      <c r="A20" s="264"/>
      <c r="B20" s="264"/>
      <c r="C20" s="264"/>
      <c r="D20" s="264"/>
      <c r="E20" s="268" t="s">
        <v>259</v>
      </c>
      <c r="F20" s="274" t="s">
        <v>629</v>
      </c>
      <c r="G20" s="14" t="s">
        <v>2339</v>
      </c>
      <c r="H20" s="14" t="s">
        <v>625</v>
      </c>
      <c r="I20" s="1595" t="s">
        <v>2267</v>
      </c>
      <c r="J20" s="266">
        <v>209110000</v>
      </c>
      <c r="K20" s="264"/>
      <c r="L20" s="264" t="s">
        <v>2267</v>
      </c>
      <c r="M20" s="270">
        <f>SUM(J20*15%)+J20</f>
        <v>240476500</v>
      </c>
    </row>
    <row r="21" spans="1:18" s="267" customFormat="1">
      <c r="A21" s="264"/>
      <c r="B21" s="264"/>
      <c r="C21" s="264"/>
      <c r="D21" s="264"/>
      <c r="E21" s="272"/>
      <c r="F21" s="273"/>
      <c r="G21" s="264"/>
      <c r="H21" s="264"/>
      <c r="I21" s="1549"/>
      <c r="J21" s="266"/>
      <c r="K21" s="264"/>
      <c r="L21" s="264"/>
      <c r="M21" s="264"/>
    </row>
    <row r="22" spans="1:18" s="267" customFormat="1" ht="93.75" customHeight="1">
      <c r="A22" s="264"/>
      <c r="B22" s="264"/>
      <c r="C22" s="264"/>
      <c r="D22" s="264"/>
      <c r="E22" s="2119" t="s">
        <v>630</v>
      </c>
      <c r="F22" s="2120"/>
      <c r="G22" s="265" t="s">
        <v>2347</v>
      </c>
      <c r="H22" s="1551"/>
      <c r="I22" s="1552">
        <v>0.85</v>
      </c>
      <c r="J22" s="266"/>
      <c r="K22" s="264"/>
      <c r="L22" s="1552">
        <v>0.85</v>
      </c>
      <c r="M22" s="264"/>
    </row>
    <row r="23" spans="1:18" s="267" customFormat="1" ht="90.75" customHeight="1">
      <c r="A23" s="264"/>
      <c r="B23" s="264"/>
      <c r="C23" s="264"/>
      <c r="D23" s="264"/>
      <c r="E23" s="275" t="s">
        <v>259</v>
      </c>
      <c r="F23" s="271" t="s">
        <v>631</v>
      </c>
      <c r="G23" s="14" t="s">
        <v>632</v>
      </c>
      <c r="H23" s="1551" t="s">
        <v>162</v>
      </c>
      <c r="I23" s="1549" t="s">
        <v>702</v>
      </c>
      <c r="J23" s="266">
        <f>'[3]BAPPEDA (2)'!$L$30</f>
        <v>1000000</v>
      </c>
      <c r="K23" s="264"/>
      <c r="L23" s="264" t="s">
        <v>702</v>
      </c>
      <c r="M23" s="270">
        <f>SUM(J23*15%)+J23</f>
        <v>1150000</v>
      </c>
    </row>
    <row r="24" spans="1:18" s="267" customFormat="1">
      <c r="A24" s="264"/>
      <c r="B24" s="264"/>
      <c r="C24" s="264"/>
      <c r="D24" s="264"/>
      <c r="E24" s="272"/>
      <c r="F24" s="273"/>
      <c r="G24" s="264"/>
      <c r="H24" s="264"/>
      <c r="I24" s="1549"/>
      <c r="J24" s="266"/>
      <c r="K24" s="264"/>
      <c r="L24" s="264"/>
      <c r="M24" s="264"/>
    </row>
    <row r="25" spans="1:18" s="267" customFormat="1" ht="95.25" customHeight="1">
      <c r="A25" s="264"/>
      <c r="B25" s="264"/>
      <c r="C25" s="264"/>
      <c r="D25" s="264"/>
      <c r="E25" s="2119" t="s">
        <v>633</v>
      </c>
      <c r="F25" s="2134"/>
      <c r="G25" s="265" t="s">
        <v>634</v>
      </c>
      <c r="H25" s="1551"/>
      <c r="I25" s="1552">
        <v>0.85</v>
      </c>
      <c r="J25" s="266"/>
      <c r="K25" s="264"/>
      <c r="L25" s="1552">
        <v>0.9</v>
      </c>
      <c r="M25" s="264"/>
      <c r="R25" s="2135">
        <v>0.85</v>
      </c>
    </row>
    <row r="26" spans="1:18" s="267" customFormat="1" ht="129" customHeight="1">
      <c r="A26" s="264"/>
      <c r="B26" s="264"/>
      <c r="C26" s="264"/>
      <c r="D26" s="264"/>
      <c r="E26" s="277" t="s">
        <v>259</v>
      </c>
      <c r="F26" s="1557" t="s">
        <v>635</v>
      </c>
      <c r="G26" s="14" t="s">
        <v>2310</v>
      </c>
      <c r="H26" s="1551" t="s">
        <v>162</v>
      </c>
      <c r="I26" s="1552" t="s">
        <v>84</v>
      </c>
      <c r="J26" s="266">
        <f>'[3]BAPPEDA (2)'!$L$33</f>
        <v>75000000</v>
      </c>
      <c r="K26" s="264"/>
      <c r="L26" s="1552" t="s">
        <v>84</v>
      </c>
      <c r="M26" s="270">
        <f>SUM(J26*15%)+J26</f>
        <v>86250000</v>
      </c>
      <c r="R26" s="2136"/>
    </row>
    <row r="27" spans="1:18" s="267" customFormat="1" ht="94.5" customHeight="1">
      <c r="A27" s="264"/>
      <c r="B27" s="264"/>
      <c r="C27" s="264"/>
      <c r="D27" s="264"/>
      <c r="E27" s="277" t="s">
        <v>259</v>
      </c>
      <c r="F27" s="1790" t="s">
        <v>2340</v>
      </c>
      <c r="G27" s="1771" t="s">
        <v>2348</v>
      </c>
      <c r="H27" s="1774" t="s">
        <v>162</v>
      </c>
      <c r="I27" s="1773" t="s">
        <v>2341</v>
      </c>
      <c r="J27" s="266">
        <f>'[3]BAPPEDA (2)'!$L$34</f>
        <v>1345000000</v>
      </c>
      <c r="K27" s="264"/>
      <c r="L27" s="1773" t="s">
        <v>2341</v>
      </c>
      <c r="M27" s="270">
        <f>SUM(J27*15%)+J27</f>
        <v>1546750000</v>
      </c>
      <c r="R27" s="2136"/>
    </row>
    <row r="28" spans="1:18" s="1611" customFormat="1" ht="60.75" hidden="1">
      <c r="A28" s="1604"/>
      <c r="B28" s="1604"/>
      <c r="C28" s="1604"/>
      <c r="D28" s="1604"/>
      <c r="E28" s="1605" t="s">
        <v>259</v>
      </c>
      <c r="F28" s="1606" t="s">
        <v>636</v>
      </c>
      <c r="G28" s="1607" t="s">
        <v>637</v>
      </c>
      <c r="H28" s="1608" t="s">
        <v>162</v>
      </c>
      <c r="I28" s="1609" t="s">
        <v>2268</v>
      </c>
      <c r="J28" s="1697"/>
      <c r="K28" s="1604"/>
      <c r="L28" s="1609" t="s">
        <v>2268</v>
      </c>
      <c r="M28" s="1610">
        <f t="shared" ref="M28:M39" si="1">SUM(J28*5%)+J28</f>
        <v>0</v>
      </c>
      <c r="R28" s="2136"/>
    </row>
    <row r="29" spans="1:18" s="1611" customFormat="1" ht="70.5" hidden="1" customHeight="1">
      <c r="A29" s="1604"/>
      <c r="B29" s="1604"/>
      <c r="C29" s="1604"/>
      <c r="D29" s="1604"/>
      <c r="E29" s="1605" t="s">
        <v>259</v>
      </c>
      <c r="F29" s="1612" t="s">
        <v>638</v>
      </c>
      <c r="G29" s="1607" t="s">
        <v>639</v>
      </c>
      <c r="H29" s="1608" t="s">
        <v>162</v>
      </c>
      <c r="I29" s="1609" t="s">
        <v>702</v>
      </c>
      <c r="J29" s="1697"/>
      <c r="K29" s="1604"/>
      <c r="L29" s="1609" t="s">
        <v>1509</v>
      </c>
      <c r="M29" s="1610">
        <f t="shared" si="1"/>
        <v>0</v>
      </c>
      <c r="R29" s="2136"/>
    </row>
    <row r="30" spans="1:18" s="1611" customFormat="1" ht="101.25" hidden="1">
      <c r="A30" s="1604"/>
      <c r="B30" s="1604"/>
      <c r="C30" s="1604"/>
      <c r="D30" s="1604"/>
      <c r="E30" s="1605" t="s">
        <v>259</v>
      </c>
      <c r="F30" s="1612" t="s">
        <v>640</v>
      </c>
      <c r="G30" s="1607" t="s">
        <v>641</v>
      </c>
      <c r="H30" s="1608" t="s">
        <v>162</v>
      </c>
      <c r="I30" s="1609" t="s">
        <v>702</v>
      </c>
      <c r="J30" s="1697"/>
      <c r="K30" s="1604"/>
      <c r="L30" s="1609" t="s">
        <v>1509</v>
      </c>
      <c r="M30" s="1610">
        <f t="shared" si="1"/>
        <v>0</v>
      </c>
      <c r="R30" s="2136"/>
    </row>
    <row r="31" spans="1:18" s="267" customFormat="1" ht="60.75">
      <c r="A31" s="264"/>
      <c r="B31" s="264"/>
      <c r="C31" s="264"/>
      <c r="D31" s="264"/>
      <c r="E31" s="277" t="s">
        <v>259</v>
      </c>
      <c r="F31" s="279" t="s">
        <v>642</v>
      </c>
      <c r="G31" s="14" t="s">
        <v>643</v>
      </c>
      <c r="H31" s="1551" t="s">
        <v>162</v>
      </c>
      <c r="I31" s="1552" t="s">
        <v>84</v>
      </c>
      <c r="J31" s="266">
        <f>'[3]BAPPEDA (2)'!$L$46</f>
        <v>55480000</v>
      </c>
      <c r="K31" s="264"/>
      <c r="L31" s="1552" t="s">
        <v>84</v>
      </c>
      <c r="M31" s="270">
        <f t="shared" ref="M31:M38" si="2">SUM(J31*15%)+J31</f>
        <v>63802000</v>
      </c>
      <c r="R31" s="2136"/>
    </row>
    <row r="32" spans="1:18" s="1611" customFormat="1" ht="90" hidden="1" customHeight="1">
      <c r="A32" s="1604"/>
      <c r="B32" s="1604"/>
      <c r="C32" s="1604"/>
      <c r="D32" s="1604"/>
      <c r="E32" s="1605" t="s">
        <v>259</v>
      </c>
      <c r="F32" s="1606" t="s">
        <v>644</v>
      </c>
      <c r="G32" s="1607" t="s">
        <v>645</v>
      </c>
      <c r="H32" s="1608" t="s">
        <v>162</v>
      </c>
      <c r="I32" s="1609" t="s">
        <v>702</v>
      </c>
      <c r="J32" s="1697"/>
      <c r="K32" s="1604"/>
      <c r="L32" s="1609" t="s">
        <v>1509</v>
      </c>
      <c r="M32" s="270">
        <f t="shared" si="2"/>
        <v>0</v>
      </c>
      <c r="R32" s="2136"/>
    </row>
    <row r="33" spans="1:18" s="1611" customFormat="1" ht="69" hidden="1" customHeight="1">
      <c r="A33" s="1604"/>
      <c r="B33" s="1604"/>
      <c r="C33" s="1604"/>
      <c r="D33" s="1604"/>
      <c r="E33" s="1605" t="s">
        <v>259</v>
      </c>
      <c r="F33" s="1606" t="s">
        <v>646</v>
      </c>
      <c r="G33" s="1607" t="s">
        <v>647</v>
      </c>
      <c r="H33" s="1608" t="s">
        <v>162</v>
      </c>
      <c r="I33" s="1609" t="s">
        <v>702</v>
      </c>
      <c r="J33" s="1697"/>
      <c r="K33" s="1604"/>
      <c r="L33" s="1609" t="s">
        <v>1509</v>
      </c>
      <c r="M33" s="270">
        <f t="shared" si="2"/>
        <v>0</v>
      </c>
      <c r="R33" s="2136"/>
    </row>
    <row r="34" spans="1:18" s="1611" customFormat="1" ht="71.25" hidden="1" customHeight="1">
      <c r="A34" s="1604"/>
      <c r="B34" s="1604"/>
      <c r="C34" s="1604"/>
      <c r="D34" s="1604"/>
      <c r="E34" s="1605" t="s">
        <v>259</v>
      </c>
      <c r="F34" s="1606" t="s">
        <v>648</v>
      </c>
      <c r="G34" s="1607" t="s">
        <v>649</v>
      </c>
      <c r="H34" s="1608" t="s">
        <v>162</v>
      </c>
      <c r="I34" s="1609" t="s">
        <v>702</v>
      </c>
      <c r="J34" s="1697"/>
      <c r="K34" s="1604"/>
      <c r="L34" s="1609" t="s">
        <v>1509</v>
      </c>
      <c r="M34" s="270">
        <f t="shared" si="2"/>
        <v>0</v>
      </c>
      <c r="R34" s="2136"/>
    </row>
    <row r="35" spans="1:18" s="1611" customFormat="1" ht="71.25" hidden="1" customHeight="1">
      <c r="A35" s="1604"/>
      <c r="B35" s="1604"/>
      <c r="C35" s="1604"/>
      <c r="D35" s="1604"/>
      <c r="E35" s="1605" t="s">
        <v>259</v>
      </c>
      <c r="F35" s="1606" t="s">
        <v>650</v>
      </c>
      <c r="G35" s="1607" t="s">
        <v>651</v>
      </c>
      <c r="H35" s="1608" t="s">
        <v>162</v>
      </c>
      <c r="I35" s="1609" t="s">
        <v>702</v>
      </c>
      <c r="J35" s="1697"/>
      <c r="K35" s="1604"/>
      <c r="L35" s="1609" t="s">
        <v>1509</v>
      </c>
      <c r="M35" s="270">
        <f t="shared" si="2"/>
        <v>0</v>
      </c>
      <c r="R35" s="2136"/>
    </row>
    <row r="36" spans="1:18" s="1611" customFormat="1" ht="72" hidden="1" customHeight="1">
      <c r="A36" s="1604"/>
      <c r="B36" s="1604"/>
      <c r="C36" s="1604"/>
      <c r="D36" s="1604"/>
      <c r="E36" s="1605" t="s">
        <v>259</v>
      </c>
      <c r="F36" s="1606" t="s">
        <v>652</v>
      </c>
      <c r="G36" s="1607" t="s">
        <v>653</v>
      </c>
      <c r="H36" s="1608" t="s">
        <v>162</v>
      </c>
      <c r="I36" s="1609" t="s">
        <v>702</v>
      </c>
      <c r="J36" s="1697"/>
      <c r="K36" s="1604"/>
      <c r="L36" s="1609" t="s">
        <v>1509</v>
      </c>
      <c r="M36" s="270">
        <f t="shared" si="2"/>
        <v>0</v>
      </c>
      <c r="R36" s="2136"/>
    </row>
    <row r="37" spans="1:18" s="1611" customFormat="1" ht="81" hidden="1">
      <c r="A37" s="1604"/>
      <c r="B37" s="1604"/>
      <c r="C37" s="1604"/>
      <c r="D37" s="1604"/>
      <c r="E37" s="1605" t="s">
        <v>259</v>
      </c>
      <c r="F37" s="1613" t="s">
        <v>2331</v>
      </c>
      <c r="G37" s="1614" t="s">
        <v>2332</v>
      </c>
      <c r="H37" s="1608" t="s">
        <v>162</v>
      </c>
      <c r="I37" s="1609" t="s">
        <v>84</v>
      </c>
      <c r="J37" s="1697"/>
      <c r="K37" s="1604"/>
      <c r="L37" s="1609" t="s">
        <v>84</v>
      </c>
      <c r="M37" s="270">
        <f t="shared" si="2"/>
        <v>0</v>
      </c>
      <c r="R37" s="2136"/>
    </row>
    <row r="38" spans="1:18" s="267" customFormat="1" ht="72" customHeight="1">
      <c r="A38" s="264"/>
      <c r="B38" s="264"/>
      <c r="C38" s="264"/>
      <c r="D38" s="264"/>
      <c r="E38" s="277" t="s">
        <v>259</v>
      </c>
      <c r="F38" s="280" t="s">
        <v>2311</v>
      </c>
      <c r="G38" s="281" t="s">
        <v>654</v>
      </c>
      <c r="H38" s="1551" t="s">
        <v>162</v>
      </c>
      <c r="I38" s="1549" t="s">
        <v>84</v>
      </c>
      <c r="J38" s="266">
        <v>837150000</v>
      </c>
      <c r="K38" s="264"/>
      <c r="L38" s="1552" t="s">
        <v>84</v>
      </c>
      <c r="M38" s="270">
        <f t="shared" si="2"/>
        <v>962722500</v>
      </c>
      <c r="R38" s="2137"/>
    </row>
    <row r="39" spans="1:18" s="1611" customFormat="1" ht="70.5" hidden="1" customHeight="1">
      <c r="A39" s="1604"/>
      <c r="B39" s="1604"/>
      <c r="C39" s="1604"/>
      <c r="D39" s="1604"/>
      <c r="E39" s="1605" t="s">
        <v>259</v>
      </c>
      <c r="F39" s="1615" t="s">
        <v>655</v>
      </c>
      <c r="G39" s="1614" t="s">
        <v>656</v>
      </c>
      <c r="H39" s="1608" t="s">
        <v>162</v>
      </c>
      <c r="I39" s="1616" t="s">
        <v>702</v>
      </c>
      <c r="J39" s="1697"/>
      <c r="K39" s="1604"/>
      <c r="L39" s="1609" t="s">
        <v>1509</v>
      </c>
      <c r="M39" s="1610">
        <f t="shared" si="1"/>
        <v>0</v>
      </c>
      <c r="R39" s="1617"/>
    </row>
    <row r="40" spans="1:18" s="267" customFormat="1">
      <c r="A40" s="264"/>
      <c r="B40" s="264"/>
      <c r="C40" s="264"/>
      <c r="D40" s="264"/>
      <c r="E40" s="272"/>
      <c r="F40" s="276"/>
      <c r="G40" s="281"/>
      <c r="H40" s="264"/>
      <c r="I40" s="1549"/>
      <c r="J40" s="266"/>
      <c r="K40" s="264"/>
      <c r="L40" s="1549"/>
      <c r="M40" s="264"/>
      <c r="R40" s="1548"/>
    </row>
    <row r="41" spans="1:18" s="267" customFormat="1" ht="15" hidden="1" customHeight="1">
      <c r="A41" s="2138"/>
      <c r="B41" s="2138"/>
      <c r="C41" s="2138"/>
      <c r="D41" s="2138"/>
      <c r="E41" s="2119" t="s">
        <v>657</v>
      </c>
      <c r="F41" s="2134"/>
      <c r="G41" s="2139" t="s">
        <v>658</v>
      </c>
      <c r="H41" s="2140"/>
      <c r="I41" s="2141">
        <v>0.75</v>
      </c>
      <c r="J41" s="2144"/>
      <c r="K41" s="2138"/>
      <c r="L41" s="2141">
        <v>0.8</v>
      </c>
      <c r="M41" s="2138"/>
      <c r="R41" s="285"/>
    </row>
    <row r="42" spans="1:18" s="267" customFormat="1" ht="126.75" hidden="1" customHeight="1">
      <c r="A42" s="2138"/>
      <c r="B42" s="2138"/>
      <c r="C42" s="2138"/>
      <c r="D42" s="2138"/>
      <c r="E42" s="2119"/>
      <c r="F42" s="2134"/>
      <c r="G42" s="2139"/>
      <c r="H42" s="2140"/>
      <c r="I42" s="2138"/>
      <c r="J42" s="2144"/>
      <c r="K42" s="2138"/>
      <c r="L42" s="2138"/>
      <c r="M42" s="2138"/>
      <c r="R42" s="2145"/>
    </row>
    <row r="43" spans="1:18" s="267" customFormat="1" ht="113.25" hidden="1" customHeight="1">
      <c r="A43" s="264"/>
      <c r="B43" s="264"/>
      <c r="C43" s="264"/>
      <c r="D43" s="264"/>
      <c r="E43" s="277" t="s">
        <v>259</v>
      </c>
      <c r="F43" s="280" t="s">
        <v>659</v>
      </c>
      <c r="G43" s="14" t="s">
        <v>660</v>
      </c>
      <c r="H43" s="1551" t="s">
        <v>162</v>
      </c>
      <c r="I43" s="1549" t="s">
        <v>702</v>
      </c>
      <c r="J43" s="266"/>
      <c r="K43" s="264"/>
      <c r="L43" s="1552" t="s">
        <v>2312</v>
      </c>
      <c r="M43" s="270">
        <v>500000000</v>
      </c>
      <c r="R43" s="2146"/>
    </row>
    <row r="44" spans="1:18" s="267" customFormat="1" hidden="1">
      <c r="A44" s="264"/>
      <c r="B44" s="264"/>
      <c r="C44" s="264"/>
      <c r="D44" s="264"/>
      <c r="E44" s="272"/>
      <c r="F44" s="276"/>
      <c r="G44" s="14"/>
      <c r="H44" s="264"/>
      <c r="I44" s="1549"/>
      <c r="J44" s="266"/>
      <c r="K44" s="264"/>
      <c r="L44" s="1549"/>
      <c r="M44" s="264"/>
      <c r="R44" s="286"/>
    </row>
    <row r="45" spans="1:18" s="267" customFormat="1" ht="69" customHeight="1">
      <c r="A45" s="264"/>
      <c r="B45" s="264"/>
      <c r="C45" s="264"/>
      <c r="D45" s="264"/>
      <c r="E45" s="2119" t="s">
        <v>661</v>
      </c>
      <c r="F45" s="2134"/>
      <c r="G45" s="265" t="s">
        <v>662</v>
      </c>
      <c r="H45" s="1551"/>
      <c r="I45" s="1552">
        <v>0.8</v>
      </c>
      <c r="J45" s="266"/>
      <c r="K45" s="264"/>
      <c r="L45" s="1552">
        <v>0.85</v>
      </c>
      <c r="M45" s="264"/>
      <c r="R45" s="2135">
        <v>0.75</v>
      </c>
    </row>
    <row r="46" spans="1:18" s="267" customFormat="1" ht="135" customHeight="1">
      <c r="A46" s="264"/>
      <c r="B46" s="264"/>
      <c r="C46" s="264"/>
      <c r="D46" s="264"/>
      <c r="E46" s="277" t="s">
        <v>259</v>
      </c>
      <c r="F46" s="280" t="s">
        <v>663</v>
      </c>
      <c r="G46" s="287" t="s">
        <v>2342</v>
      </c>
      <c r="H46" s="14" t="s">
        <v>625</v>
      </c>
      <c r="I46" s="1552">
        <v>0.8</v>
      </c>
      <c r="J46" s="266">
        <f>'[3]BAPPEDA (2)'!$L$51</f>
        <v>483010000</v>
      </c>
      <c r="K46" s="264"/>
      <c r="L46" s="1552">
        <v>0.85</v>
      </c>
      <c r="M46" s="270">
        <f>SUM(J46*15%)+J46</f>
        <v>555461500</v>
      </c>
      <c r="R46" s="2137"/>
    </row>
    <row r="47" spans="1:18" s="267" customFormat="1" ht="89.25" hidden="1" customHeight="1">
      <c r="A47" s="264"/>
      <c r="B47" s="264"/>
      <c r="C47" s="264"/>
      <c r="D47" s="264"/>
      <c r="E47" s="277" t="s">
        <v>259</v>
      </c>
      <c r="F47" s="280" t="s">
        <v>2330</v>
      </c>
      <c r="G47" s="14" t="s">
        <v>2329</v>
      </c>
      <c r="H47" s="14" t="s">
        <v>703</v>
      </c>
      <c r="I47" s="1549" t="s">
        <v>702</v>
      </c>
      <c r="J47" s="266"/>
      <c r="K47" s="264"/>
      <c r="L47" s="1549" t="s">
        <v>702</v>
      </c>
      <c r="M47" s="270">
        <v>100000000</v>
      </c>
      <c r="R47" s="1548"/>
    </row>
    <row r="48" spans="1:18" s="267" customFormat="1" ht="18" customHeight="1">
      <c r="A48" s="264"/>
      <c r="B48" s="264"/>
      <c r="C48" s="264"/>
      <c r="D48" s="264"/>
      <c r="E48" s="272"/>
      <c r="F48" s="280"/>
      <c r="G48" s="14"/>
      <c r="H48" s="264"/>
      <c r="I48" s="1549"/>
      <c r="J48" s="266"/>
      <c r="K48" s="264"/>
      <c r="L48" s="1549"/>
      <c r="M48" s="270"/>
      <c r="R48" s="1548"/>
    </row>
    <row r="49" spans="1:18" s="267" customFormat="1" ht="71.25" customHeight="1">
      <c r="A49" s="264"/>
      <c r="B49" s="264"/>
      <c r="C49" s="264"/>
      <c r="D49" s="264"/>
      <c r="E49" s="2119" t="s">
        <v>664</v>
      </c>
      <c r="F49" s="2134"/>
      <c r="G49" s="1603" t="s">
        <v>665</v>
      </c>
      <c r="H49" s="1551"/>
      <c r="I49" s="1552">
        <v>0.75</v>
      </c>
      <c r="J49" s="266"/>
      <c r="K49" s="264"/>
      <c r="L49" s="1552">
        <v>0.8</v>
      </c>
      <c r="M49" s="264"/>
      <c r="R49" s="285"/>
    </row>
    <row r="50" spans="1:18" s="267" customFormat="1" ht="69.75" customHeight="1">
      <c r="A50" s="264"/>
      <c r="B50" s="264"/>
      <c r="C50" s="264"/>
      <c r="D50" s="264"/>
      <c r="E50" s="277" t="s">
        <v>259</v>
      </c>
      <c r="F50" s="289" t="s">
        <v>666</v>
      </c>
      <c r="G50" s="281" t="s">
        <v>2313</v>
      </c>
      <c r="H50" s="1551" t="s">
        <v>162</v>
      </c>
      <c r="I50" s="1552" t="s">
        <v>702</v>
      </c>
      <c r="J50" s="266">
        <f>'[3]BAPPEDA (2)'!$L$55</f>
        <v>157735000</v>
      </c>
      <c r="K50" s="264"/>
      <c r="L50" s="1549" t="s">
        <v>702</v>
      </c>
      <c r="M50" s="270">
        <f t="shared" ref="M50:M62" si="3">SUM(J50*15%)+J50</f>
        <v>181395250</v>
      </c>
      <c r="R50" s="285"/>
    </row>
    <row r="51" spans="1:18" s="267" customFormat="1" ht="69.75" customHeight="1">
      <c r="A51" s="264"/>
      <c r="B51" s="264"/>
      <c r="C51" s="264"/>
      <c r="D51" s="264"/>
      <c r="E51" s="277" t="s">
        <v>259</v>
      </c>
      <c r="F51" s="289" t="s">
        <v>667</v>
      </c>
      <c r="G51" s="281" t="s">
        <v>668</v>
      </c>
      <c r="H51" s="1551" t="s">
        <v>162</v>
      </c>
      <c r="I51" s="1552" t="s">
        <v>2269</v>
      </c>
      <c r="J51" s="266">
        <f>'[3]BAPPEDA (2)'!$L$56</f>
        <v>419273500</v>
      </c>
      <c r="K51" s="264"/>
      <c r="L51" s="1552" t="s">
        <v>2269</v>
      </c>
      <c r="M51" s="270">
        <f t="shared" si="3"/>
        <v>482164525</v>
      </c>
      <c r="R51" s="285"/>
    </row>
    <row r="52" spans="1:18" s="267" customFormat="1" ht="92.25" customHeight="1">
      <c r="A52" s="264"/>
      <c r="B52" s="264"/>
      <c r="C52" s="264"/>
      <c r="D52" s="264"/>
      <c r="E52" s="277" t="s">
        <v>259</v>
      </c>
      <c r="F52" s="289" t="s">
        <v>669</v>
      </c>
      <c r="G52" s="281" t="s">
        <v>670</v>
      </c>
      <c r="H52" s="1551" t="s">
        <v>671</v>
      </c>
      <c r="I52" s="1552" t="s">
        <v>79</v>
      </c>
      <c r="J52" s="266">
        <v>295000000</v>
      </c>
      <c r="K52" s="264"/>
      <c r="L52" s="1552" t="s">
        <v>79</v>
      </c>
      <c r="M52" s="270">
        <f t="shared" si="3"/>
        <v>339250000</v>
      </c>
      <c r="R52" s="285"/>
    </row>
    <row r="53" spans="1:18" s="267" customFormat="1" ht="75" hidden="1" customHeight="1">
      <c r="A53" s="264"/>
      <c r="B53" s="264"/>
      <c r="C53" s="264"/>
      <c r="D53" s="264"/>
      <c r="E53" s="277" t="s">
        <v>259</v>
      </c>
      <c r="F53" s="289" t="s">
        <v>672</v>
      </c>
      <c r="G53" s="281" t="s">
        <v>673</v>
      </c>
      <c r="H53" s="1551" t="s">
        <v>162</v>
      </c>
      <c r="I53" s="1552" t="s">
        <v>702</v>
      </c>
      <c r="J53" s="266"/>
      <c r="K53" s="264"/>
      <c r="L53" s="1552" t="s">
        <v>702</v>
      </c>
      <c r="M53" s="270">
        <f t="shared" si="3"/>
        <v>0</v>
      </c>
      <c r="R53" s="285"/>
    </row>
    <row r="54" spans="1:18" s="267" customFormat="1" ht="75" customHeight="1">
      <c r="A54" s="264"/>
      <c r="B54" s="264"/>
      <c r="C54" s="264"/>
      <c r="D54" s="264"/>
      <c r="E54" s="277" t="s">
        <v>259</v>
      </c>
      <c r="F54" s="289" t="s">
        <v>674</v>
      </c>
      <c r="G54" s="281" t="s">
        <v>675</v>
      </c>
      <c r="H54" s="1551" t="s">
        <v>162</v>
      </c>
      <c r="I54" s="1552" t="s">
        <v>79</v>
      </c>
      <c r="J54" s="266">
        <f>'[3]BAPPEDA (2)'!$L$58</f>
        <v>112566080</v>
      </c>
      <c r="K54" s="264"/>
      <c r="L54" s="1552" t="s">
        <v>79</v>
      </c>
      <c r="M54" s="270">
        <f t="shared" si="3"/>
        <v>129450992</v>
      </c>
      <c r="R54" s="285"/>
    </row>
    <row r="55" spans="1:18" s="267" customFormat="1" ht="75" customHeight="1">
      <c r="A55" s="264"/>
      <c r="B55" s="264"/>
      <c r="C55" s="264"/>
      <c r="D55" s="264"/>
      <c r="E55" s="277" t="s">
        <v>259</v>
      </c>
      <c r="F55" s="289" t="s">
        <v>676</v>
      </c>
      <c r="G55" s="281" t="s">
        <v>677</v>
      </c>
      <c r="H55" s="1551" t="s">
        <v>162</v>
      </c>
      <c r="I55" s="1552" t="s">
        <v>1496</v>
      </c>
      <c r="J55" s="266">
        <f>'[3]BAPPEDA (2)'!$L$59</f>
        <v>106250000</v>
      </c>
      <c r="K55" s="264"/>
      <c r="L55" s="1552" t="s">
        <v>1496</v>
      </c>
      <c r="M55" s="270">
        <f t="shared" si="3"/>
        <v>122187500</v>
      </c>
      <c r="R55" s="285"/>
    </row>
    <row r="56" spans="1:18" s="267" customFormat="1" ht="92.25" customHeight="1">
      <c r="A56" s="264"/>
      <c r="B56" s="264"/>
      <c r="C56" s="264"/>
      <c r="D56" s="264"/>
      <c r="E56" s="277" t="s">
        <v>259</v>
      </c>
      <c r="F56" s="289" t="s">
        <v>678</v>
      </c>
      <c r="G56" s="281" t="s">
        <v>679</v>
      </c>
      <c r="H56" s="1551" t="s">
        <v>162</v>
      </c>
      <c r="I56" s="1552" t="s">
        <v>1496</v>
      </c>
      <c r="J56" s="266">
        <f>'[3]BAPPEDA (2)'!$L$60</f>
        <v>65500000</v>
      </c>
      <c r="K56" s="264"/>
      <c r="L56" s="1552" t="s">
        <v>1496</v>
      </c>
      <c r="M56" s="270">
        <f t="shared" si="3"/>
        <v>75325000</v>
      </c>
      <c r="R56" s="285"/>
    </row>
    <row r="57" spans="1:18" s="267" customFormat="1" ht="135" customHeight="1">
      <c r="A57" s="264"/>
      <c r="B57" s="264"/>
      <c r="C57" s="264"/>
      <c r="D57" s="264"/>
      <c r="E57" s="277" t="s">
        <v>259</v>
      </c>
      <c r="F57" s="289" t="s">
        <v>680</v>
      </c>
      <c r="G57" s="281" t="s">
        <v>681</v>
      </c>
      <c r="H57" s="1551" t="s">
        <v>625</v>
      </c>
      <c r="I57" s="1552">
        <v>0.75</v>
      </c>
      <c r="J57" s="266">
        <f>'[3]BAPPEDA (2)'!$L$61</f>
        <v>50000000</v>
      </c>
      <c r="K57" s="264"/>
      <c r="L57" s="1552">
        <v>0.8</v>
      </c>
      <c r="M57" s="270">
        <f t="shared" si="3"/>
        <v>57500000</v>
      </c>
      <c r="R57" s="285"/>
    </row>
    <row r="58" spans="1:18" s="267" customFormat="1" ht="94.5" customHeight="1">
      <c r="A58" s="264"/>
      <c r="B58" s="264"/>
      <c r="C58" s="264"/>
      <c r="D58" s="264"/>
      <c r="E58" s="277" t="s">
        <v>259</v>
      </c>
      <c r="F58" s="280" t="s">
        <v>2314</v>
      </c>
      <c r="G58" s="14" t="s">
        <v>682</v>
      </c>
      <c r="H58" s="14" t="s">
        <v>625</v>
      </c>
      <c r="I58" s="1552">
        <v>0.75</v>
      </c>
      <c r="J58" s="266">
        <f>'[3]BAPPEDA (2)'!$L$62</f>
        <v>196432400</v>
      </c>
      <c r="K58" s="264"/>
      <c r="L58" s="1552">
        <v>0.8</v>
      </c>
      <c r="M58" s="270">
        <f t="shared" si="3"/>
        <v>225897260</v>
      </c>
      <c r="R58" s="285"/>
    </row>
    <row r="59" spans="1:18" s="267" customFormat="1" ht="75" customHeight="1">
      <c r="A59" s="264"/>
      <c r="B59" s="264"/>
      <c r="C59" s="264"/>
      <c r="D59" s="264"/>
      <c r="E59" s="277" t="s">
        <v>259</v>
      </c>
      <c r="F59" s="289" t="s">
        <v>683</v>
      </c>
      <c r="G59" s="287" t="s">
        <v>684</v>
      </c>
      <c r="H59" s="1551" t="s">
        <v>162</v>
      </c>
      <c r="I59" s="1549" t="s">
        <v>702</v>
      </c>
      <c r="J59" s="266">
        <f>'[3]BAPPEDA (2)'!$L$63</f>
        <v>155870000</v>
      </c>
      <c r="K59" s="264"/>
      <c r="L59" s="1549"/>
      <c r="M59" s="270">
        <f t="shared" si="3"/>
        <v>179250500</v>
      </c>
      <c r="R59" s="285"/>
    </row>
    <row r="60" spans="1:18" s="267" customFormat="1" ht="75" customHeight="1">
      <c r="A60" s="264"/>
      <c r="B60" s="264"/>
      <c r="C60" s="264"/>
      <c r="D60" s="264"/>
      <c r="E60" s="277" t="s">
        <v>259</v>
      </c>
      <c r="F60" s="289" t="s">
        <v>685</v>
      </c>
      <c r="G60" s="287" t="s">
        <v>686</v>
      </c>
      <c r="H60" s="264"/>
      <c r="I60" s="1549" t="s">
        <v>702</v>
      </c>
      <c r="J60" s="266">
        <v>738000000</v>
      </c>
      <c r="K60" s="264"/>
      <c r="L60" s="1549"/>
      <c r="M60" s="270">
        <f t="shared" si="3"/>
        <v>848700000</v>
      </c>
      <c r="R60" s="285"/>
    </row>
    <row r="61" spans="1:18" s="267" customFormat="1" ht="108" customHeight="1">
      <c r="A61" s="264"/>
      <c r="B61" s="264"/>
      <c r="C61" s="264"/>
      <c r="D61" s="264"/>
      <c r="E61" s="277" t="s">
        <v>259</v>
      </c>
      <c r="F61" s="1600" t="s">
        <v>2333</v>
      </c>
      <c r="G61" s="281" t="s">
        <v>2334</v>
      </c>
      <c r="H61" s="1599" t="s">
        <v>162</v>
      </c>
      <c r="I61" s="1598" t="s">
        <v>702</v>
      </c>
      <c r="J61" s="266">
        <v>150000000</v>
      </c>
      <c r="K61" s="264"/>
      <c r="L61" s="1598"/>
      <c r="M61" s="270">
        <f t="shared" si="3"/>
        <v>172500000</v>
      </c>
      <c r="R61" s="285"/>
    </row>
    <row r="62" spans="1:18" s="267" customFormat="1" ht="108" customHeight="1">
      <c r="A62" s="264"/>
      <c r="B62" s="264"/>
      <c r="C62" s="264"/>
      <c r="D62" s="264"/>
      <c r="E62" s="277" t="s">
        <v>259</v>
      </c>
      <c r="F62" s="1600" t="s">
        <v>2343</v>
      </c>
      <c r="G62" s="281" t="s">
        <v>2344</v>
      </c>
      <c r="H62" s="1602" t="s">
        <v>2345</v>
      </c>
      <c r="I62" s="1601" t="s">
        <v>402</v>
      </c>
      <c r="J62" s="266">
        <f>'[3]BAPPEDA (2)'!$L$66</f>
        <v>99995000</v>
      </c>
      <c r="K62" s="264"/>
      <c r="L62" s="1601"/>
      <c r="M62" s="270">
        <f t="shared" si="3"/>
        <v>114994250</v>
      </c>
      <c r="R62" s="285"/>
    </row>
    <row r="63" spans="1:18" s="267" customFormat="1">
      <c r="A63" s="264"/>
      <c r="B63" s="264"/>
      <c r="C63" s="264"/>
      <c r="D63" s="264"/>
      <c r="E63" s="272"/>
      <c r="F63" s="280"/>
      <c r="G63" s="287"/>
      <c r="H63" s="264"/>
      <c r="I63" s="1549"/>
      <c r="J63" s="266"/>
      <c r="K63" s="264"/>
      <c r="L63" s="1549"/>
      <c r="M63" s="270"/>
      <c r="R63" s="285"/>
    </row>
    <row r="64" spans="1:18" s="267" customFormat="1" ht="94.5" customHeight="1">
      <c r="A64" s="264"/>
      <c r="B64" s="264"/>
      <c r="C64" s="264"/>
      <c r="D64" s="264"/>
      <c r="E64" s="2119" t="s">
        <v>687</v>
      </c>
      <c r="F64" s="2134"/>
      <c r="G64" s="1603" t="s">
        <v>688</v>
      </c>
      <c r="H64" s="1551"/>
      <c r="I64" s="1552">
        <v>0.75</v>
      </c>
      <c r="J64" s="266"/>
      <c r="K64" s="264"/>
      <c r="L64" s="1552">
        <v>0.8</v>
      </c>
      <c r="M64" s="264"/>
      <c r="R64" s="290">
        <v>0.8</v>
      </c>
    </row>
    <row r="65" spans="1:18" s="267" customFormat="1" ht="140.25" customHeight="1">
      <c r="A65" s="264"/>
      <c r="B65" s="264"/>
      <c r="C65" s="264"/>
      <c r="D65" s="264"/>
      <c r="E65" s="277" t="s">
        <v>259</v>
      </c>
      <c r="F65" s="280" t="s">
        <v>689</v>
      </c>
      <c r="G65" s="287" t="s">
        <v>2346</v>
      </c>
      <c r="H65" s="1551" t="s">
        <v>625</v>
      </c>
      <c r="I65" s="1552">
        <v>0.75</v>
      </c>
      <c r="J65" s="266">
        <f>'[3]BAPPEDA (2)'!$L$69</f>
        <v>433010000</v>
      </c>
      <c r="K65" s="264"/>
      <c r="L65" s="1552">
        <v>0.8</v>
      </c>
      <c r="M65" s="270">
        <f>SUM(J65*15%)+J65</f>
        <v>497961500</v>
      </c>
      <c r="R65" s="1553">
        <v>0.8</v>
      </c>
    </row>
    <row r="66" spans="1:18" s="267" customFormat="1" ht="70.5" customHeight="1">
      <c r="A66" s="264"/>
      <c r="B66" s="264"/>
      <c r="C66" s="264"/>
      <c r="D66" s="264"/>
      <c r="E66" s="277" t="s">
        <v>259</v>
      </c>
      <c r="F66" s="280" t="s">
        <v>690</v>
      </c>
      <c r="G66" s="287" t="s">
        <v>691</v>
      </c>
      <c r="H66" s="1551" t="s">
        <v>162</v>
      </c>
      <c r="I66" s="1549" t="s">
        <v>702</v>
      </c>
      <c r="J66" s="266">
        <f>'[3]BAPPEDA (2)'!$L$70</f>
        <v>92235000</v>
      </c>
      <c r="K66" s="264"/>
      <c r="L66" s="1549"/>
      <c r="M66" s="270">
        <f>SUM(J66*15%)+J66</f>
        <v>106070250</v>
      </c>
      <c r="R66" s="1555"/>
    </row>
    <row r="67" spans="1:18" s="267" customFormat="1" ht="70.5" hidden="1" customHeight="1">
      <c r="A67" s="264"/>
      <c r="B67" s="264"/>
      <c r="C67" s="264"/>
      <c r="D67" s="264"/>
      <c r="E67" s="277" t="s">
        <v>259</v>
      </c>
      <c r="F67" s="280" t="s">
        <v>700</v>
      </c>
      <c r="G67" s="287" t="s">
        <v>701</v>
      </c>
      <c r="H67" s="1551" t="s">
        <v>162</v>
      </c>
      <c r="I67" s="1549" t="s">
        <v>702</v>
      </c>
      <c r="J67" s="266"/>
      <c r="K67" s="264"/>
      <c r="L67" s="1549"/>
      <c r="M67" s="270">
        <v>0</v>
      </c>
      <c r="R67" s="1555"/>
    </row>
    <row r="68" spans="1:18" s="267" customFormat="1" ht="91.5" hidden="1" customHeight="1">
      <c r="A68" s="264"/>
      <c r="B68" s="264"/>
      <c r="C68" s="264"/>
      <c r="D68" s="264"/>
      <c r="E68" s="277" t="s">
        <v>259</v>
      </c>
      <c r="F68" s="280" t="s">
        <v>2335</v>
      </c>
      <c r="G68" s="287" t="s">
        <v>2328</v>
      </c>
      <c r="H68" s="1597" t="s">
        <v>162</v>
      </c>
      <c r="I68" s="1596" t="s">
        <v>702</v>
      </c>
      <c r="J68" s="266"/>
      <c r="K68" s="264"/>
      <c r="L68" s="1596"/>
      <c r="M68" s="270"/>
      <c r="R68" s="1555"/>
    </row>
    <row r="69" spans="1:18" s="267" customFormat="1" ht="17.25" customHeight="1">
      <c r="A69" s="264"/>
      <c r="B69" s="264"/>
      <c r="C69" s="264"/>
      <c r="D69" s="264"/>
      <c r="E69" s="272"/>
      <c r="F69" s="280"/>
      <c r="G69" s="287"/>
      <c r="H69" s="264"/>
      <c r="I69" s="1549"/>
      <c r="J69" s="266"/>
      <c r="K69" s="264"/>
      <c r="L69" s="1549"/>
      <c r="M69" s="270"/>
      <c r="R69" s="1555"/>
    </row>
    <row r="70" spans="1:18" s="267" customFormat="1" ht="92.25" customHeight="1">
      <c r="A70" s="264"/>
      <c r="B70" s="264"/>
      <c r="C70" s="264"/>
      <c r="D70" s="264"/>
      <c r="E70" s="2119" t="s">
        <v>692</v>
      </c>
      <c r="F70" s="2134"/>
      <c r="G70" s="1546" t="s">
        <v>693</v>
      </c>
      <c r="H70" s="264"/>
      <c r="I70" s="1552">
        <v>0.8</v>
      </c>
      <c r="J70" s="266"/>
      <c r="K70" s="264"/>
      <c r="L70" s="1552">
        <v>0.85</v>
      </c>
      <c r="M70" s="270"/>
      <c r="R70" s="1555"/>
    </row>
    <row r="71" spans="1:18" s="267" customFormat="1" ht="92.25" customHeight="1">
      <c r="A71" s="264"/>
      <c r="B71" s="264"/>
      <c r="C71" s="264"/>
      <c r="D71" s="264"/>
      <c r="E71" s="277" t="s">
        <v>259</v>
      </c>
      <c r="F71" s="280" t="s">
        <v>694</v>
      </c>
      <c r="G71" s="287" t="s">
        <v>695</v>
      </c>
      <c r="H71" s="1551" t="s">
        <v>625</v>
      </c>
      <c r="I71" s="1552">
        <v>0.8</v>
      </c>
      <c r="J71" s="266">
        <f>'[3]BAPPEDA (2)'!$L$74</f>
        <v>150000000</v>
      </c>
      <c r="K71" s="264"/>
      <c r="L71" s="1552">
        <v>0.85</v>
      </c>
      <c r="M71" s="270">
        <f>SUM(J71*15%)+J71</f>
        <v>172500000</v>
      </c>
      <c r="R71" s="1555"/>
    </row>
    <row r="72" spans="1:18" s="267" customFormat="1" ht="101.25">
      <c r="A72" s="264"/>
      <c r="B72" s="264"/>
      <c r="C72" s="264"/>
      <c r="D72" s="264"/>
      <c r="E72" s="277" t="s">
        <v>259</v>
      </c>
      <c r="F72" s="280" t="s">
        <v>2315</v>
      </c>
      <c r="G72" s="14" t="s">
        <v>2316</v>
      </c>
      <c r="H72" s="14" t="s">
        <v>2317</v>
      </c>
      <c r="I72" s="1552">
        <v>0.15</v>
      </c>
      <c r="J72" s="266">
        <f>'[3]BAPPEDA (2)'!$L$75</f>
        <v>100000000</v>
      </c>
      <c r="K72" s="264"/>
      <c r="L72" s="1549" t="s">
        <v>280</v>
      </c>
      <c r="M72" s="270">
        <f>SUM(J72*15%)+J72</f>
        <v>115000000</v>
      </c>
      <c r="R72" s="1548"/>
    </row>
    <row r="73" spans="1:18" s="267" customFormat="1" ht="74.25" customHeight="1">
      <c r="A73" s="264"/>
      <c r="B73" s="264"/>
      <c r="C73" s="264"/>
      <c r="D73" s="264"/>
      <c r="E73" s="277" t="s">
        <v>259</v>
      </c>
      <c r="F73" s="280" t="s">
        <v>2336</v>
      </c>
      <c r="G73" s="287" t="s">
        <v>2337</v>
      </c>
      <c r="H73" s="1551" t="s">
        <v>162</v>
      </c>
      <c r="I73" s="1549" t="s">
        <v>702</v>
      </c>
      <c r="J73" s="266">
        <f>'[3]BAPPEDA (2)'!$L$76</f>
        <v>100000000</v>
      </c>
      <c r="K73" s="264"/>
      <c r="L73" s="1549"/>
      <c r="M73" s="270">
        <f>SUM(J73*15%)+J73</f>
        <v>115000000</v>
      </c>
      <c r="R73" s="1555"/>
    </row>
    <row r="74" spans="1:18" s="267" customFormat="1" ht="17.25" customHeight="1">
      <c r="A74" s="264"/>
      <c r="B74" s="264"/>
      <c r="C74" s="264"/>
      <c r="D74" s="264"/>
      <c r="E74" s="277"/>
      <c r="F74" s="280"/>
      <c r="G74" s="287"/>
      <c r="H74" s="264"/>
      <c r="I74" s="1549"/>
      <c r="J74" s="266"/>
      <c r="K74" s="264"/>
      <c r="L74" s="1549"/>
      <c r="M74" s="270"/>
      <c r="R74" s="1555"/>
    </row>
    <row r="75" spans="1:18" s="267" customFormat="1" ht="101.25" customHeight="1">
      <c r="A75" s="264"/>
      <c r="B75" s="264"/>
      <c r="C75" s="264"/>
      <c r="D75" s="264"/>
      <c r="E75" s="2119" t="s">
        <v>696</v>
      </c>
      <c r="F75" s="2134"/>
      <c r="G75" s="1550" t="s">
        <v>697</v>
      </c>
      <c r="H75" s="1551"/>
      <c r="I75" s="1552">
        <v>0.75</v>
      </c>
      <c r="J75" s="266"/>
      <c r="K75" s="264"/>
      <c r="L75" s="1552">
        <v>0.8</v>
      </c>
      <c r="M75" s="264"/>
      <c r="R75" s="1554"/>
    </row>
    <row r="76" spans="1:18" s="267" customFormat="1" ht="75.75" customHeight="1">
      <c r="A76" s="264"/>
      <c r="B76" s="264"/>
      <c r="C76" s="264"/>
      <c r="D76" s="264"/>
      <c r="E76" s="277" t="s">
        <v>259</v>
      </c>
      <c r="F76" s="280" t="s">
        <v>698</v>
      </c>
      <c r="G76" s="287" t="s">
        <v>699</v>
      </c>
      <c r="H76" s="1551" t="s">
        <v>162</v>
      </c>
      <c r="I76" s="1552">
        <v>0.75</v>
      </c>
      <c r="J76" s="266">
        <v>237797200</v>
      </c>
      <c r="K76" s="264"/>
      <c r="L76" s="1552">
        <v>0.8</v>
      </c>
      <c r="M76" s="270">
        <f>SUM(J76*15%)+J76</f>
        <v>273466780</v>
      </c>
      <c r="R76" s="2142"/>
    </row>
    <row r="77" spans="1:18" s="267" customFormat="1">
      <c r="A77" s="292"/>
      <c r="B77" s="292"/>
      <c r="C77" s="292"/>
      <c r="D77" s="292"/>
      <c r="E77" s="293"/>
      <c r="F77" s="294"/>
      <c r="G77" s="292"/>
      <c r="H77" s="292"/>
      <c r="I77" s="295"/>
      <c r="J77" s="292"/>
      <c r="K77" s="292"/>
      <c r="L77" s="292"/>
      <c r="M77" s="292"/>
      <c r="R77" s="2143"/>
    </row>
    <row r="78" spans="1:18" s="248" customFormat="1" ht="39.75" customHeight="1" thickBot="1">
      <c r="A78" s="302"/>
      <c r="B78" s="302"/>
      <c r="C78" s="302"/>
      <c r="D78" s="302"/>
      <c r="E78" s="2147" t="s">
        <v>230</v>
      </c>
      <c r="F78" s="2148"/>
      <c r="G78" s="2148"/>
      <c r="H78" s="2148"/>
      <c r="I78" s="2149"/>
      <c r="J78" s="303">
        <f>SUM(J11:J76)</f>
        <v>7937597785</v>
      </c>
      <c r="K78" s="2148"/>
      <c r="L78" s="2149"/>
      <c r="M78" s="303">
        <f>SUM(M11:M76)</f>
        <v>9728237452.75</v>
      </c>
      <c r="R78" s="301"/>
    </row>
    <row r="79" spans="1:18" s="267" customFormat="1" ht="21" thickTop="1">
      <c r="E79" s="297"/>
      <c r="I79" s="298"/>
      <c r="J79" s="299"/>
      <c r="R79" s="290"/>
    </row>
    <row r="80" spans="1:18" s="267" customFormat="1">
      <c r="E80" s="297"/>
      <c r="I80" s="298"/>
      <c r="J80" s="1556"/>
      <c r="R80" s="290">
        <v>0.75</v>
      </c>
    </row>
    <row r="81" spans="5:18" s="267" customFormat="1">
      <c r="E81" s="297"/>
      <c r="I81" s="298"/>
      <c r="J81" s="299"/>
      <c r="R81" s="290">
        <v>0.75</v>
      </c>
    </row>
    <row r="82" spans="5:18" s="267" customFormat="1">
      <c r="E82" s="297"/>
      <c r="I82" s="298"/>
      <c r="J82" s="299"/>
      <c r="R82" s="296"/>
    </row>
    <row r="83" spans="5:18" s="267" customFormat="1">
      <c r="E83" s="297"/>
      <c r="I83" s="298"/>
      <c r="R83" s="296"/>
    </row>
    <row r="84" spans="5:18" s="267" customFormat="1">
      <c r="E84" s="297"/>
      <c r="I84" s="298"/>
      <c r="R84" s="2142">
        <v>0.75</v>
      </c>
    </row>
    <row r="85" spans="5:18" s="267" customFormat="1">
      <c r="E85" s="297"/>
      <c r="I85" s="298"/>
      <c r="R85" s="2143"/>
    </row>
    <row r="86" spans="5:18" s="267" customFormat="1">
      <c r="E86" s="297"/>
      <c r="I86" s="298"/>
      <c r="R86" s="290">
        <v>0.7</v>
      </c>
    </row>
    <row r="87" spans="5:18" s="267" customFormat="1">
      <c r="E87" s="297"/>
      <c r="I87" s="298"/>
      <c r="R87" s="285"/>
    </row>
    <row r="88" spans="5:18" s="267" customFormat="1">
      <c r="E88" s="297"/>
      <c r="I88" s="298"/>
      <c r="J88" s="299"/>
      <c r="R88" s="285"/>
    </row>
    <row r="89" spans="5:18">
      <c r="O89" s="1556">
        <v>7937597785</v>
      </c>
      <c r="R89" s="290">
        <v>0.7</v>
      </c>
    </row>
    <row r="90" spans="5:18">
      <c r="O90" s="1556">
        <f>O89-J78</f>
        <v>0</v>
      </c>
    </row>
    <row r="91" spans="5:18">
      <c r="O91" s="1556"/>
    </row>
  </sheetData>
  <mergeCells count="37">
    <mergeCell ref="E78:I78"/>
    <mergeCell ref="K78:L78"/>
    <mergeCell ref="R84:R85"/>
    <mergeCell ref="E70:F70"/>
    <mergeCell ref="E75:F75"/>
    <mergeCell ref="E49:F49"/>
    <mergeCell ref="E64:F64"/>
    <mergeCell ref="R76:R77"/>
    <mergeCell ref="J41:J42"/>
    <mergeCell ref="K41:K42"/>
    <mergeCell ref="L41:L42"/>
    <mergeCell ref="M41:M42"/>
    <mergeCell ref="R42:R43"/>
    <mergeCell ref="E45:F45"/>
    <mergeCell ref="R45:R46"/>
    <mergeCell ref="E25:F25"/>
    <mergeCell ref="R25:R38"/>
    <mergeCell ref="A41:A42"/>
    <mergeCell ref="B41:B42"/>
    <mergeCell ref="C41:C42"/>
    <mergeCell ref="D41:D42"/>
    <mergeCell ref="E41:F42"/>
    <mergeCell ref="G41:G42"/>
    <mergeCell ref="H41:H42"/>
    <mergeCell ref="I41:I42"/>
    <mergeCell ref="K3:K4"/>
    <mergeCell ref="L3:M3"/>
    <mergeCell ref="E22:F22"/>
    <mergeCell ref="A3:D4"/>
    <mergeCell ref="E3:F4"/>
    <mergeCell ref="G3:G4"/>
    <mergeCell ref="H3:J3"/>
    <mergeCell ref="A5:D5"/>
    <mergeCell ref="E5:F5"/>
    <mergeCell ref="E10:F10"/>
    <mergeCell ref="E15:F15"/>
    <mergeCell ref="E19:F19"/>
  </mergeCells>
  <pageMargins left="0.59055118110236227" right="0" top="0.59055118110236227" bottom="2.1653543307086616" header="0.31496062992125984" footer="0.31496062992125984"/>
  <pageSetup paperSize="5" scale="43" orientation="portrait" horizontalDpi="4294967293" verticalDpi="0" r:id="rId1"/>
  <rowBreaks count="1" manualBreakCount="1">
    <brk id="74" max="16383" man="1"/>
  </rowBreaks>
  <colBreaks count="1" manualBreakCount="1">
    <brk id="13" max="1048575" man="1"/>
  </colBreaks>
  <legacyDrawing r:id="rId2"/>
</worksheet>
</file>

<file path=xl/worksheets/sheet18.xml><?xml version="1.0" encoding="utf-8"?>
<worksheet xmlns="http://schemas.openxmlformats.org/spreadsheetml/2006/main" xmlns:r="http://schemas.openxmlformats.org/officeDocument/2006/relationships">
  <sheetPr>
    <tabColor rgb="FFFFFF00"/>
  </sheetPr>
  <dimension ref="A1:M97"/>
  <sheetViews>
    <sheetView topLeftCell="A71" zoomScale="70" zoomScaleNormal="70" zoomScaleSheetLayoutView="80" workbookViewId="0">
      <selection activeCell="F79" sqref="F79"/>
    </sheetView>
  </sheetViews>
  <sheetFormatPr defaultRowHeight="20.25"/>
  <cols>
    <col min="1" max="1" width="2.85546875" style="1" customWidth="1"/>
    <col min="2" max="2" width="3" style="1" customWidth="1"/>
    <col min="3" max="3" width="3.140625" style="1" customWidth="1"/>
    <col min="4" max="4" width="3" style="1" customWidth="1"/>
    <col min="5" max="5" width="2.28515625" style="1" customWidth="1"/>
    <col min="6" max="6" width="49" style="1" customWidth="1"/>
    <col min="7" max="7" width="48" style="1" customWidth="1"/>
    <col min="8" max="8" width="18.7109375" style="1" customWidth="1"/>
    <col min="9" max="9" width="13.85546875" style="1" bestFit="1" customWidth="1"/>
    <col min="10" max="10" width="25.85546875" style="1253" bestFit="1" customWidth="1"/>
    <col min="11" max="11" width="16" style="1" customWidth="1"/>
    <col min="12" max="12" width="14.85546875" style="1" customWidth="1"/>
    <col min="13" max="13" width="25.7109375" style="1" customWidth="1"/>
    <col min="14" max="16384" width="9.140625" style="1"/>
  </cols>
  <sheetData>
    <row r="1" spans="1:13">
      <c r="A1" s="368"/>
      <c r="B1" s="368"/>
      <c r="C1" s="368"/>
      <c r="D1" s="368"/>
      <c r="E1" s="368"/>
      <c r="F1" s="368"/>
      <c r="G1" s="368"/>
      <c r="H1" s="368"/>
      <c r="I1" s="368"/>
      <c r="J1" s="1699"/>
      <c r="K1" s="368"/>
      <c r="L1" s="369"/>
      <c r="M1" s="369"/>
    </row>
    <row r="2" spans="1:13">
      <c r="A2" s="1075" t="s">
        <v>2006</v>
      </c>
      <c r="B2" s="1075"/>
      <c r="C2" s="240"/>
      <c r="D2" s="1075"/>
      <c r="E2" s="1075"/>
      <c r="F2" s="1075"/>
      <c r="G2" s="1075"/>
      <c r="H2" s="1075"/>
      <c r="I2" s="1075"/>
      <c r="J2" s="1700"/>
      <c r="K2" s="1075"/>
      <c r="L2" s="368"/>
      <c r="M2" s="368"/>
    </row>
    <row r="4" spans="1:13" ht="45" customHeight="1">
      <c r="A4" s="2163" t="s">
        <v>3</v>
      </c>
      <c r="B4" s="2163"/>
      <c r="C4" s="2163"/>
      <c r="D4" s="2163"/>
      <c r="E4" s="1955" t="s">
        <v>339</v>
      </c>
      <c r="F4" s="2164"/>
      <c r="G4" s="2167" t="s">
        <v>5</v>
      </c>
      <c r="H4" s="2167" t="s">
        <v>6</v>
      </c>
      <c r="I4" s="2167"/>
      <c r="J4" s="2167"/>
      <c r="K4" s="1971" t="s">
        <v>254</v>
      </c>
      <c r="L4" s="2170" t="s">
        <v>7</v>
      </c>
      <c r="M4" s="2171"/>
    </row>
    <row r="5" spans="1:13" ht="45" customHeight="1">
      <c r="A5" s="2163"/>
      <c r="B5" s="2163"/>
      <c r="C5" s="2163"/>
      <c r="D5" s="2163"/>
      <c r="E5" s="1957"/>
      <c r="F5" s="2165"/>
      <c r="G5" s="2167"/>
      <c r="H5" s="2167" t="s">
        <v>8</v>
      </c>
      <c r="I5" s="2167" t="s">
        <v>9</v>
      </c>
      <c r="J5" s="2118" t="s">
        <v>608</v>
      </c>
      <c r="K5" s="2168"/>
      <c r="L5" s="2167" t="s">
        <v>9</v>
      </c>
      <c r="M5" s="1948" t="s">
        <v>10</v>
      </c>
    </row>
    <row r="6" spans="1:13" ht="45" customHeight="1">
      <c r="A6" s="2163"/>
      <c r="B6" s="2163"/>
      <c r="C6" s="2163"/>
      <c r="D6" s="2163"/>
      <c r="E6" s="1959"/>
      <c r="F6" s="2166"/>
      <c r="G6" s="2167"/>
      <c r="H6" s="2167"/>
      <c r="I6" s="2167"/>
      <c r="J6" s="2118"/>
      <c r="K6" s="2169"/>
      <c r="L6" s="2167"/>
      <c r="M6" s="1950"/>
    </row>
    <row r="7" spans="1:13" s="926" customFormat="1" ht="38.25" customHeight="1">
      <c r="A7" s="2152" t="s">
        <v>609</v>
      </c>
      <c r="B7" s="2153"/>
      <c r="C7" s="2153"/>
      <c r="D7" s="2153"/>
      <c r="E7" s="2152" t="s">
        <v>610</v>
      </c>
      <c r="F7" s="2153"/>
      <c r="G7" s="1893" t="s">
        <v>611</v>
      </c>
      <c r="H7" s="1893" t="s">
        <v>612</v>
      </c>
      <c r="I7" s="1893" t="s">
        <v>613</v>
      </c>
      <c r="J7" s="1894" t="s">
        <v>614</v>
      </c>
      <c r="K7" s="1893" t="s">
        <v>615</v>
      </c>
      <c r="L7" s="1893" t="s">
        <v>616</v>
      </c>
      <c r="M7" s="1893" t="s">
        <v>617</v>
      </c>
    </row>
    <row r="8" spans="1:13">
      <c r="A8" s="1076"/>
      <c r="B8" s="1076"/>
      <c r="C8" s="1076"/>
      <c r="D8" s="1076"/>
      <c r="E8" s="114"/>
      <c r="F8" s="1077"/>
      <c r="G8" s="1076"/>
      <c r="H8" s="1076"/>
      <c r="I8" s="1076"/>
      <c r="J8" s="1701"/>
      <c r="K8" s="1076"/>
      <c r="L8" s="791"/>
      <c r="M8" s="791"/>
    </row>
    <row r="9" spans="1:13" s="652" customFormat="1" ht="77.25" customHeight="1">
      <c r="A9" s="1078"/>
      <c r="B9" s="1078"/>
      <c r="C9" s="1078"/>
      <c r="D9" s="1078"/>
      <c r="E9" s="1079"/>
      <c r="F9" s="1080" t="s">
        <v>707</v>
      </c>
      <c r="G9" s="265" t="s">
        <v>383</v>
      </c>
      <c r="H9" s="1078"/>
      <c r="I9" s="1078"/>
      <c r="J9" s="1702"/>
      <c r="K9" s="1078"/>
      <c r="L9" s="1081"/>
      <c r="M9" s="1081"/>
    </row>
    <row r="10" spans="1:13" ht="107.25" customHeight="1">
      <c r="A10" s="1082"/>
      <c r="B10" s="1082"/>
      <c r="C10" s="1082"/>
      <c r="D10" s="1082"/>
      <c r="E10" s="1099" t="s">
        <v>259</v>
      </c>
      <c r="F10" s="1083" t="s">
        <v>619</v>
      </c>
      <c r="G10" s="241" t="s">
        <v>708</v>
      </c>
      <c r="H10" s="17" t="s">
        <v>709</v>
      </c>
      <c r="I10" s="1084">
        <v>1</v>
      </c>
      <c r="J10" s="1703">
        <v>694195000</v>
      </c>
      <c r="K10" s="1085"/>
      <c r="L10" s="800"/>
      <c r="M10" s="800">
        <f>SUM(J10*15%)+J10</f>
        <v>798324250</v>
      </c>
    </row>
    <row r="11" spans="1:13" ht="96.75" customHeight="1">
      <c r="A11" s="1082"/>
      <c r="B11" s="1082"/>
      <c r="C11" s="1082"/>
      <c r="D11" s="1082"/>
      <c r="E11" s="1099" t="s">
        <v>259</v>
      </c>
      <c r="F11" s="1083" t="s">
        <v>621</v>
      </c>
      <c r="G11" s="241" t="s">
        <v>710</v>
      </c>
      <c r="H11" s="17" t="s">
        <v>709</v>
      </c>
      <c r="I11" s="1084">
        <v>1</v>
      </c>
      <c r="J11" s="899">
        <v>339062600</v>
      </c>
      <c r="K11" s="1085"/>
      <c r="L11" s="1086"/>
      <c r="M11" s="800">
        <f t="shared" ref="M11:M12" si="0">SUM(J11*15%)+J11</f>
        <v>389921990</v>
      </c>
    </row>
    <row r="12" spans="1:13" ht="99" customHeight="1">
      <c r="A12" s="1082"/>
      <c r="B12" s="1082"/>
      <c r="C12" s="1082"/>
      <c r="D12" s="1082"/>
      <c r="E12" s="1099" t="s">
        <v>259</v>
      </c>
      <c r="F12" s="1083" t="s">
        <v>2008</v>
      </c>
      <c r="G12" s="241" t="s">
        <v>711</v>
      </c>
      <c r="H12" s="17" t="s">
        <v>529</v>
      </c>
      <c r="I12" s="1084">
        <v>1</v>
      </c>
      <c r="J12" s="899">
        <v>742906000</v>
      </c>
      <c r="K12" s="1085"/>
      <c r="L12" s="1086"/>
      <c r="M12" s="800">
        <f t="shared" si="0"/>
        <v>854341900</v>
      </c>
    </row>
    <row r="13" spans="1:13" ht="46.5" customHeight="1">
      <c r="A13" s="1082"/>
      <c r="B13" s="1082"/>
      <c r="C13" s="1082"/>
      <c r="D13" s="1082"/>
      <c r="E13" s="115"/>
      <c r="F13" s="1083"/>
      <c r="G13" s="241"/>
      <c r="H13" s="17"/>
      <c r="I13" s="1085"/>
      <c r="J13" s="899"/>
      <c r="K13" s="1085"/>
      <c r="L13" s="1086"/>
      <c r="M13" s="800"/>
    </row>
    <row r="14" spans="1:13" s="652" customFormat="1" ht="69" customHeight="1">
      <c r="A14" s="1078"/>
      <c r="B14" s="1078"/>
      <c r="C14" s="1078"/>
      <c r="D14" s="1078"/>
      <c r="E14" s="2161" t="s">
        <v>712</v>
      </c>
      <c r="F14" s="2162"/>
      <c r="G14" s="265" t="s">
        <v>626</v>
      </c>
      <c r="H14" s="1100"/>
      <c r="I14" s="1087"/>
      <c r="J14" s="902"/>
      <c r="K14" s="1087"/>
      <c r="L14" s="1089"/>
      <c r="M14" s="1088"/>
    </row>
    <row r="15" spans="1:13" ht="105.75" customHeight="1">
      <c r="A15" s="1082"/>
      <c r="B15" s="1082"/>
      <c r="C15" s="1082"/>
      <c r="D15" s="1082"/>
      <c r="E15" s="1099" t="s">
        <v>259</v>
      </c>
      <c r="F15" s="1629" t="s">
        <v>409</v>
      </c>
      <c r="G15" s="398" t="s">
        <v>2424</v>
      </c>
      <c r="H15" s="17" t="s">
        <v>709</v>
      </c>
      <c r="I15" s="1084">
        <v>1</v>
      </c>
      <c r="J15" s="899">
        <v>195000000</v>
      </c>
      <c r="K15" s="1085"/>
      <c r="L15" s="1086"/>
      <c r="M15" s="800">
        <f t="shared" ref="M15:M17" si="1">SUM(J15*15%)+J15</f>
        <v>224250000</v>
      </c>
    </row>
    <row r="16" spans="1:13" ht="105.75" customHeight="1">
      <c r="A16" s="1082"/>
      <c r="B16" s="1082"/>
      <c r="C16" s="1082"/>
      <c r="D16" s="1082"/>
      <c r="E16" s="1099" t="s">
        <v>259</v>
      </c>
      <c r="F16" s="1629" t="s">
        <v>810</v>
      </c>
      <c r="G16" s="398" t="s">
        <v>713</v>
      </c>
      <c r="H16" s="17" t="s">
        <v>709</v>
      </c>
      <c r="I16" s="1084">
        <v>1</v>
      </c>
      <c r="J16" s="899">
        <v>650000000</v>
      </c>
      <c r="K16" s="1085"/>
      <c r="L16" s="1086"/>
      <c r="M16" s="800">
        <f t="shared" si="1"/>
        <v>747500000</v>
      </c>
    </row>
    <row r="17" spans="1:13" ht="99.75" customHeight="1">
      <c r="A17" s="1082"/>
      <c r="B17" s="1082"/>
      <c r="C17" s="1082"/>
      <c r="D17" s="1082"/>
      <c r="E17" s="1099" t="s">
        <v>259</v>
      </c>
      <c r="F17" s="1083" t="s">
        <v>2009</v>
      </c>
      <c r="G17" s="241" t="s">
        <v>714</v>
      </c>
      <c r="H17" s="17" t="s">
        <v>709</v>
      </c>
      <c r="I17" s="1084">
        <v>1</v>
      </c>
      <c r="J17" s="899">
        <v>35000000</v>
      </c>
      <c r="K17" s="1085"/>
      <c r="L17" s="1086"/>
      <c r="M17" s="800">
        <f t="shared" si="1"/>
        <v>40250000</v>
      </c>
    </row>
    <row r="18" spans="1:13">
      <c r="A18" s="1082"/>
      <c r="B18" s="1082"/>
      <c r="C18" s="1082"/>
      <c r="D18" s="1082"/>
      <c r="E18" s="115"/>
      <c r="F18" s="1083"/>
      <c r="G18" s="241"/>
      <c r="H18" s="17"/>
      <c r="I18" s="1085"/>
      <c r="J18" s="899"/>
      <c r="K18" s="1085"/>
      <c r="L18" s="1086"/>
      <c r="M18" s="800"/>
    </row>
    <row r="19" spans="1:13" s="652" customFormat="1" ht="60.75" hidden="1">
      <c r="A19" s="1078"/>
      <c r="B19" s="1078"/>
      <c r="C19" s="1078"/>
      <c r="D19" s="1078"/>
      <c r="E19" s="2161" t="s">
        <v>715</v>
      </c>
      <c r="F19" s="2162"/>
      <c r="G19" s="7" t="s">
        <v>1717</v>
      </c>
      <c r="H19" s="1100"/>
      <c r="I19" s="1087"/>
      <c r="J19" s="902"/>
      <c r="K19" s="1087"/>
      <c r="L19" s="1089"/>
      <c r="M19" s="1088"/>
    </row>
    <row r="20" spans="1:13" ht="89.25" hidden="1" customHeight="1">
      <c r="A20" s="1082"/>
      <c r="B20" s="1082"/>
      <c r="C20" s="1082"/>
      <c r="D20" s="1082"/>
      <c r="E20" s="1099" t="s">
        <v>259</v>
      </c>
      <c r="F20" s="1083" t="s">
        <v>2010</v>
      </c>
      <c r="G20" s="241" t="s">
        <v>716</v>
      </c>
      <c r="H20" s="17" t="s">
        <v>709</v>
      </c>
      <c r="I20" s="1084">
        <v>1</v>
      </c>
      <c r="J20" s="899"/>
      <c r="K20" s="1085"/>
      <c r="L20" s="1086"/>
      <c r="M20" s="800">
        <f t="shared" ref="M20:M81" si="2">SUM(J20*5%)+J20</f>
        <v>0</v>
      </c>
    </row>
    <row r="21" spans="1:13" hidden="1">
      <c r="A21" s="1082"/>
      <c r="B21" s="1082"/>
      <c r="C21" s="1082"/>
      <c r="D21" s="1082"/>
      <c r="E21" s="115"/>
      <c r="F21" s="1083"/>
      <c r="G21" s="241"/>
      <c r="H21" s="17"/>
      <c r="I21" s="1085"/>
      <c r="J21" s="899"/>
      <c r="K21" s="1085"/>
      <c r="L21" s="1086"/>
      <c r="M21" s="800"/>
    </row>
    <row r="22" spans="1:13" s="652" customFormat="1" ht="86.25" customHeight="1">
      <c r="A22" s="1078"/>
      <c r="B22" s="1078"/>
      <c r="C22" s="1078"/>
      <c r="D22" s="1078"/>
      <c r="E22" s="2161" t="s">
        <v>717</v>
      </c>
      <c r="F22" s="2162"/>
      <c r="G22" s="7" t="s">
        <v>718</v>
      </c>
      <c r="H22" s="1100"/>
      <c r="I22" s="1087"/>
      <c r="J22" s="902"/>
      <c r="K22" s="1087"/>
      <c r="L22" s="1089"/>
      <c r="M22" s="1088"/>
    </row>
    <row r="23" spans="1:13" ht="75" customHeight="1">
      <c r="A23" s="1082"/>
      <c r="B23" s="1082"/>
      <c r="C23" s="1082"/>
      <c r="D23" s="1082"/>
      <c r="E23" s="1099" t="s">
        <v>259</v>
      </c>
      <c r="F23" s="1083" t="s">
        <v>34</v>
      </c>
      <c r="G23" s="1090" t="s">
        <v>719</v>
      </c>
      <c r="H23" s="17" t="s">
        <v>529</v>
      </c>
      <c r="I23" s="1084">
        <v>1</v>
      </c>
      <c r="J23" s="899">
        <v>35000000</v>
      </c>
      <c r="K23" s="1085"/>
      <c r="L23" s="1086"/>
      <c r="M23" s="800">
        <f>SUM(J23*15%)+J23</f>
        <v>40250000</v>
      </c>
    </row>
    <row r="24" spans="1:13" ht="29.25" customHeight="1">
      <c r="A24" s="1082"/>
      <c r="B24" s="1082"/>
      <c r="C24" s="1082"/>
      <c r="D24" s="1082"/>
      <c r="E24" s="115"/>
      <c r="F24" s="1083"/>
      <c r="G24" s="241"/>
      <c r="H24" s="17"/>
      <c r="I24" s="1085"/>
      <c r="J24" s="899"/>
      <c r="K24" s="1085"/>
      <c r="L24" s="1086"/>
      <c r="M24" s="800"/>
    </row>
    <row r="25" spans="1:13" s="652" customFormat="1" ht="94.5" customHeight="1">
      <c r="A25" s="1081"/>
      <c r="B25" s="1081"/>
      <c r="C25" s="1081"/>
      <c r="D25" s="1081"/>
      <c r="E25" s="2159" t="s">
        <v>720</v>
      </c>
      <c r="F25" s="2160"/>
      <c r="G25" s="19" t="s">
        <v>2573</v>
      </c>
      <c r="H25" s="19"/>
      <c r="I25" s="1089"/>
      <c r="J25" s="902"/>
      <c r="K25" s="1089"/>
      <c r="L25" s="1089"/>
      <c r="M25" s="1088"/>
    </row>
    <row r="26" spans="1:13" ht="90" hidden="1" customHeight="1">
      <c r="A26" s="799"/>
      <c r="B26" s="799"/>
      <c r="C26" s="799"/>
      <c r="D26" s="799"/>
      <c r="E26" s="1099" t="s">
        <v>259</v>
      </c>
      <c r="F26" s="1091" t="s">
        <v>2011</v>
      </c>
      <c r="G26" s="242" t="s">
        <v>722</v>
      </c>
      <c r="H26" s="17" t="s">
        <v>20</v>
      </c>
      <c r="I26" s="1086"/>
      <c r="J26" s="899"/>
      <c r="K26" s="1085" t="s">
        <v>723</v>
      </c>
      <c r="L26" s="1086"/>
      <c r="M26" s="800"/>
    </row>
    <row r="27" spans="1:13" ht="54" customHeight="1">
      <c r="A27" s="799"/>
      <c r="B27" s="799"/>
      <c r="C27" s="799"/>
      <c r="D27" s="799"/>
      <c r="E27" s="1099" t="s">
        <v>259</v>
      </c>
      <c r="F27" s="1091" t="s">
        <v>2012</v>
      </c>
      <c r="G27" s="1092" t="s">
        <v>724</v>
      </c>
      <c r="H27" s="17" t="s">
        <v>725</v>
      </c>
      <c r="I27" s="1084">
        <v>1</v>
      </c>
      <c r="J27" s="899">
        <v>50000000</v>
      </c>
      <c r="K27" s="1086"/>
      <c r="L27" s="1086"/>
      <c r="M27" s="800">
        <f>SUM(J27*15%)+J27</f>
        <v>57500000</v>
      </c>
    </row>
    <row r="28" spans="1:13" ht="69" hidden="1" customHeight="1">
      <c r="A28" s="799"/>
      <c r="B28" s="799"/>
      <c r="C28" s="799"/>
      <c r="D28" s="799"/>
      <c r="E28" s="1099" t="s">
        <v>259</v>
      </c>
      <c r="F28" s="1091" t="s">
        <v>2013</v>
      </c>
      <c r="G28" s="1092" t="s">
        <v>721</v>
      </c>
      <c r="H28" s="17" t="s">
        <v>20</v>
      </c>
      <c r="I28" s="1084">
        <v>1</v>
      </c>
      <c r="J28" s="899"/>
      <c r="K28" s="1086"/>
      <c r="L28" s="1086"/>
      <c r="M28" s="800">
        <f t="shared" si="2"/>
        <v>0</v>
      </c>
    </row>
    <row r="29" spans="1:13" ht="71.25" customHeight="1">
      <c r="A29" s="799"/>
      <c r="B29" s="799"/>
      <c r="C29" s="799"/>
      <c r="D29" s="799"/>
      <c r="E29" s="1099" t="s">
        <v>259</v>
      </c>
      <c r="F29" s="1091" t="s">
        <v>2014</v>
      </c>
      <c r="G29" s="1092" t="s">
        <v>726</v>
      </c>
      <c r="H29" s="17" t="s">
        <v>20</v>
      </c>
      <c r="I29" s="1084">
        <v>1</v>
      </c>
      <c r="J29" s="899">
        <v>179242500</v>
      </c>
      <c r="K29" s="1086"/>
      <c r="L29" s="1086"/>
      <c r="M29" s="800">
        <f>SUM(J29*15%)+J29</f>
        <v>206128875</v>
      </c>
    </row>
    <row r="30" spans="1:13" ht="55.5" hidden="1" customHeight="1">
      <c r="A30" s="799"/>
      <c r="B30" s="799"/>
      <c r="C30" s="799"/>
      <c r="D30" s="799"/>
      <c r="E30" s="1099" t="s">
        <v>259</v>
      </c>
      <c r="F30" s="1091" t="s">
        <v>2015</v>
      </c>
      <c r="G30" s="1092" t="s">
        <v>727</v>
      </c>
      <c r="H30" s="17" t="s">
        <v>20</v>
      </c>
      <c r="I30" s="1084">
        <v>1</v>
      </c>
      <c r="J30" s="899"/>
      <c r="K30" s="1086"/>
      <c r="L30" s="1086"/>
      <c r="M30" s="800">
        <f t="shared" si="2"/>
        <v>0</v>
      </c>
    </row>
    <row r="31" spans="1:13" ht="69.75" customHeight="1">
      <c r="A31" s="799"/>
      <c r="B31" s="799"/>
      <c r="C31" s="799"/>
      <c r="D31" s="799"/>
      <c r="E31" s="1099" t="s">
        <v>259</v>
      </c>
      <c r="F31" s="1091" t="s">
        <v>2016</v>
      </c>
      <c r="G31" s="1092" t="s">
        <v>728</v>
      </c>
      <c r="H31" s="17" t="s">
        <v>48</v>
      </c>
      <c r="I31" s="1084">
        <v>1</v>
      </c>
      <c r="J31" s="899">
        <v>1141790000</v>
      </c>
      <c r="K31" s="1086"/>
      <c r="L31" s="1086"/>
      <c r="M31" s="800">
        <f>SUM(J31*15%)+J31</f>
        <v>1313058500</v>
      </c>
    </row>
    <row r="32" spans="1:13" ht="52.5" customHeight="1">
      <c r="A32" s="799"/>
      <c r="B32" s="799"/>
      <c r="C32" s="799"/>
      <c r="D32" s="799"/>
      <c r="E32" s="1099" t="s">
        <v>259</v>
      </c>
      <c r="F32" s="1091" t="s">
        <v>2017</v>
      </c>
      <c r="G32" s="1092" t="s">
        <v>729</v>
      </c>
      <c r="H32" s="17" t="s">
        <v>48</v>
      </c>
      <c r="I32" s="1084">
        <v>1</v>
      </c>
      <c r="J32" s="899">
        <v>74550000</v>
      </c>
      <c r="K32" s="1086"/>
      <c r="L32" s="1086"/>
      <c r="M32" s="800">
        <f>SUM(J32*15%)+J32</f>
        <v>85732500</v>
      </c>
    </row>
    <row r="33" spans="1:13" ht="60.75" hidden="1">
      <c r="A33" s="799"/>
      <c r="B33" s="799"/>
      <c r="C33" s="799"/>
      <c r="D33" s="799"/>
      <c r="E33" s="1099" t="s">
        <v>259</v>
      </c>
      <c r="F33" s="1091" t="s">
        <v>2018</v>
      </c>
      <c r="G33" s="1092" t="s">
        <v>730</v>
      </c>
      <c r="H33" s="17" t="s">
        <v>162</v>
      </c>
      <c r="I33" s="1084">
        <v>1</v>
      </c>
      <c r="J33" s="899"/>
      <c r="K33" s="1086"/>
      <c r="L33" s="1086"/>
      <c r="M33" s="800">
        <f t="shared" si="2"/>
        <v>0</v>
      </c>
    </row>
    <row r="34" spans="1:13" ht="70.5" customHeight="1">
      <c r="A34" s="799"/>
      <c r="B34" s="799"/>
      <c r="C34" s="799"/>
      <c r="D34" s="799"/>
      <c r="E34" s="1099" t="s">
        <v>259</v>
      </c>
      <c r="F34" s="1929" t="s">
        <v>2019</v>
      </c>
      <c r="G34" s="242" t="s">
        <v>731</v>
      </c>
      <c r="H34" s="17" t="s">
        <v>732</v>
      </c>
      <c r="I34" s="1084">
        <v>1</v>
      </c>
      <c r="J34" s="899">
        <v>80784000</v>
      </c>
      <c r="K34" s="1086"/>
      <c r="L34" s="1086"/>
      <c r="M34" s="800">
        <f>SUM(J34*15%)+J34</f>
        <v>92901600</v>
      </c>
    </row>
    <row r="35" spans="1:13" ht="60.75" hidden="1">
      <c r="A35" s="799"/>
      <c r="B35" s="799"/>
      <c r="C35" s="799"/>
      <c r="D35" s="799"/>
      <c r="E35" s="1099" t="s">
        <v>259</v>
      </c>
      <c r="F35" s="1083" t="s">
        <v>2020</v>
      </c>
      <c r="G35" s="242" t="s">
        <v>733</v>
      </c>
      <c r="H35" s="17" t="s">
        <v>162</v>
      </c>
      <c r="I35" s="1084">
        <v>1</v>
      </c>
      <c r="J35" s="899"/>
      <c r="K35" s="1086"/>
      <c r="L35" s="1086"/>
      <c r="M35" s="800">
        <f t="shared" si="2"/>
        <v>0</v>
      </c>
    </row>
    <row r="36" spans="1:13">
      <c r="A36" s="799"/>
      <c r="B36" s="799"/>
      <c r="C36" s="799"/>
      <c r="D36" s="799"/>
      <c r="E36" s="793"/>
      <c r="F36" s="1091"/>
      <c r="G36" s="1092"/>
      <c r="H36" s="23"/>
      <c r="I36" s="1086"/>
      <c r="J36" s="899"/>
      <c r="K36" s="1086"/>
      <c r="L36" s="1086"/>
      <c r="M36" s="800"/>
    </row>
    <row r="37" spans="1:13" s="652" customFormat="1" ht="114" customHeight="1">
      <c r="A37" s="1081"/>
      <c r="B37" s="1081"/>
      <c r="C37" s="1081"/>
      <c r="D37" s="1081"/>
      <c r="E37" s="2159" t="s">
        <v>734</v>
      </c>
      <c r="F37" s="2160"/>
      <c r="G37" s="7" t="s">
        <v>735</v>
      </c>
      <c r="H37" s="19"/>
      <c r="I37" s="1089"/>
      <c r="J37" s="902"/>
      <c r="K37" s="1089"/>
      <c r="L37" s="1089"/>
      <c r="M37" s="1088"/>
    </row>
    <row r="38" spans="1:13" ht="68.25" customHeight="1">
      <c r="A38" s="799"/>
      <c r="B38" s="799"/>
      <c r="C38" s="799"/>
      <c r="D38" s="799"/>
      <c r="E38" s="1099" t="s">
        <v>259</v>
      </c>
      <c r="F38" s="1929" t="s">
        <v>2425</v>
      </c>
      <c r="G38" s="242" t="s">
        <v>736</v>
      </c>
      <c r="H38" s="23"/>
      <c r="I38" s="1086"/>
      <c r="J38" s="899">
        <v>94015000</v>
      </c>
      <c r="K38" s="1086"/>
      <c r="L38" s="1086"/>
      <c r="M38" s="800">
        <f t="shared" ref="M38:M47" si="3">SUM(J38*15%)+J38</f>
        <v>108117250</v>
      </c>
    </row>
    <row r="39" spans="1:13" ht="78" hidden="1" customHeight="1">
      <c r="A39" s="799"/>
      <c r="B39" s="799"/>
      <c r="C39" s="799"/>
      <c r="D39" s="799"/>
      <c r="E39" s="1099" t="s">
        <v>259</v>
      </c>
      <c r="F39" s="1083" t="s">
        <v>2021</v>
      </c>
      <c r="G39" s="242" t="s">
        <v>736</v>
      </c>
      <c r="H39" s="17" t="s">
        <v>48</v>
      </c>
      <c r="I39" s="1084">
        <v>1</v>
      </c>
      <c r="J39" s="899"/>
      <c r="K39" s="1086"/>
      <c r="L39" s="1086"/>
      <c r="M39" s="800">
        <f t="shared" si="3"/>
        <v>0</v>
      </c>
    </row>
    <row r="40" spans="1:13" ht="50.25" hidden="1" customHeight="1">
      <c r="A40" s="799"/>
      <c r="B40" s="799"/>
      <c r="C40" s="799"/>
      <c r="D40" s="799"/>
      <c r="E40" s="1099" t="s">
        <v>259</v>
      </c>
      <c r="F40" s="1091" t="s">
        <v>2022</v>
      </c>
      <c r="G40" s="1092" t="s">
        <v>737</v>
      </c>
      <c r="H40" s="17" t="s">
        <v>738</v>
      </c>
      <c r="I40" s="1084">
        <v>1</v>
      </c>
      <c r="J40" s="899"/>
      <c r="K40" s="1093" t="s">
        <v>739</v>
      </c>
      <c r="L40" s="1086"/>
      <c r="M40" s="800">
        <f t="shared" si="3"/>
        <v>0</v>
      </c>
    </row>
    <row r="41" spans="1:13" s="1152" customFormat="1" ht="21.75" hidden="1" customHeight="1">
      <c r="A41" s="1273"/>
      <c r="B41" s="1273"/>
      <c r="C41" s="1273"/>
      <c r="D41" s="1273"/>
      <c r="E41" s="1274"/>
      <c r="F41" s="1275" t="s">
        <v>2248</v>
      </c>
      <c r="G41" s="1289"/>
      <c r="H41" s="1372" t="s">
        <v>2249</v>
      </c>
      <c r="I41" s="1277" t="s">
        <v>2252</v>
      </c>
      <c r="J41" s="899"/>
      <c r="K41" s="1290"/>
      <c r="L41" s="1279"/>
      <c r="M41" s="800">
        <f t="shared" si="3"/>
        <v>0</v>
      </c>
    </row>
    <row r="42" spans="1:13" s="1152" customFormat="1" ht="21.75" hidden="1" customHeight="1">
      <c r="A42" s="1273"/>
      <c r="B42" s="1273"/>
      <c r="C42" s="1273"/>
      <c r="D42" s="1273"/>
      <c r="E42" s="1274"/>
      <c r="F42" s="1275"/>
      <c r="G42" s="1289"/>
      <c r="H42" s="1147" t="s">
        <v>2250</v>
      </c>
      <c r="I42" s="1277" t="s">
        <v>2253</v>
      </c>
      <c r="J42" s="899"/>
      <c r="K42" s="1290"/>
      <c r="L42" s="1279"/>
      <c r="M42" s="800">
        <f t="shared" si="3"/>
        <v>0</v>
      </c>
    </row>
    <row r="43" spans="1:13" s="1152" customFormat="1" ht="21.75" hidden="1" customHeight="1">
      <c r="A43" s="1273"/>
      <c r="B43" s="1273"/>
      <c r="C43" s="1273"/>
      <c r="D43" s="1273"/>
      <c r="E43" s="1274"/>
      <c r="F43" s="1275"/>
      <c r="G43" s="1289"/>
      <c r="H43" s="1147" t="s">
        <v>2251</v>
      </c>
      <c r="I43" s="1277" t="s">
        <v>2234</v>
      </c>
      <c r="J43" s="899"/>
      <c r="K43" s="1290"/>
      <c r="L43" s="1279"/>
      <c r="M43" s="800">
        <f t="shared" si="3"/>
        <v>0</v>
      </c>
    </row>
    <row r="44" spans="1:13" ht="54.75" hidden="1" customHeight="1">
      <c r="A44" s="799"/>
      <c r="B44" s="799"/>
      <c r="C44" s="799"/>
      <c r="D44" s="799"/>
      <c r="E44" s="1099" t="s">
        <v>259</v>
      </c>
      <c r="F44" s="1091" t="s">
        <v>2023</v>
      </c>
      <c r="G44" s="1092" t="s">
        <v>740</v>
      </c>
      <c r="H44" s="17" t="s">
        <v>48</v>
      </c>
      <c r="I44" s="1084">
        <v>1</v>
      </c>
      <c r="J44" s="899"/>
      <c r="K44" s="1086"/>
      <c r="L44" s="1086"/>
      <c r="M44" s="800">
        <f t="shared" si="3"/>
        <v>0</v>
      </c>
    </row>
    <row r="45" spans="1:13" ht="68.25" hidden="1" customHeight="1">
      <c r="A45" s="799"/>
      <c r="B45" s="799"/>
      <c r="C45" s="799"/>
      <c r="D45" s="799"/>
      <c r="E45" s="1099" t="s">
        <v>259</v>
      </c>
      <c r="F45" s="1091" t="s">
        <v>2024</v>
      </c>
      <c r="G45" s="1092" t="s">
        <v>741</v>
      </c>
      <c r="H45" s="17" t="s">
        <v>738</v>
      </c>
      <c r="I45" s="1084">
        <v>1</v>
      </c>
      <c r="J45" s="899"/>
      <c r="K45" s="1086"/>
      <c r="L45" s="1086"/>
      <c r="M45" s="800">
        <f t="shared" si="3"/>
        <v>0</v>
      </c>
    </row>
    <row r="46" spans="1:13" ht="87" customHeight="1">
      <c r="A46" s="799"/>
      <c r="B46" s="799"/>
      <c r="C46" s="799"/>
      <c r="D46" s="799"/>
      <c r="E46" s="1099" t="s">
        <v>259</v>
      </c>
      <c r="F46" s="1091" t="s">
        <v>2426</v>
      </c>
      <c r="G46" s="242" t="s">
        <v>742</v>
      </c>
      <c r="H46" s="17" t="s">
        <v>48</v>
      </c>
      <c r="I46" s="1084">
        <v>1</v>
      </c>
      <c r="J46" s="899">
        <v>97402500</v>
      </c>
      <c r="K46" s="1086"/>
      <c r="L46" s="1086"/>
      <c r="M46" s="800">
        <f t="shared" si="3"/>
        <v>112012875</v>
      </c>
    </row>
    <row r="47" spans="1:13" ht="88.5" customHeight="1">
      <c r="A47" s="799"/>
      <c r="B47" s="799"/>
      <c r="C47" s="799"/>
      <c r="D47" s="799"/>
      <c r="E47" s="1099" t="s">
        <v>259</v>
      </c>
      <c r="F47" s="1929" t="s">
        <v>2025</v>
      </c>
      <c r="G47" s="1092" t="s">
        <v>743</v>
      </c>
      <c r="H47" s="17" t="s">
        <v>48</v>
      </c>
      <c r="I47" s="1084">
        <v>1</v>
      </c>
      <c r="J47" s="899">
        <v>67032500</v>
      </c>
      <c r="K47" s="1086"/>
      <c r="L47" s="1086"/>
      <c r="M47" s="800">
        <f t="shared" si="3"/>
        <v>77087375</v>
      </c>
    </row>
    <row r="48" spans="1:13">
      <c r="A48" s="799"/>
      <c r="B48" s="799"/>
      <c r="C48" s="799"/>
      <c r="D48" s="799"/>
      <c r="E48" s="793"/>
      <c r="F48" s="1091"/>
      <c r="G48" s="1092"/>
      <c r="H48" s="23"/>
      <c r="I48" s="1086"/>
      <c r="J48" s="899"/>
      <c r="K48" s="1086"/>
      <c r="L48" s="1086"/>
      <c r="M48" s="800"/>
    </row>
    <row r="49" spans="1:13" s="652" customFormat="1" ht="51" customHeight="1">
      <c r="A49" s="1081"/>
      <c r="B49" s="1081"/>
      <c r="C49" s="1081"/>
      <c r="D49" s="1081"/>
      <c r="E49" s="2159" t="s">
        <v>2436</v>
      </c>
      <c r="F49" s="2160"/>
      <c r="G49" s="7" t="s">
        <v>2574</v>
      </c>
      <c r="H49" s="19"/>
      <c r="I49" s="1089"/>
      <c r="J49" s="902"/>
      <c r="K49" s="1089"/>
      <c r="L49" s="1089"/>
      <c r="M49" s="1088"/>
    </row>
    <row r="50" spans="1:13" ht="68.25" customHeight="1">
      <c r="A50" s="799"/>
      <c r="B50" s="799"/>
      <c r="C50" s="799"/>
      <c r="D50" s="799"/>
      <c r="E50" s="1099" t="s">
        <v>259</v>
      </c>
      <c r="F50" s="1091" t="s">
        <v>2437</v>
      </c>
      <c r="G50" s="1092" t="s">
        <v>741</v>
      </c>
      <c r="H50" s="17" t="s">
        <v>738</v>
      </c>
      <c r="I50" s="1084">
        <v>1</v>
      </c>
      <c r="J50" s="899">
        <v>67980000</v>
      </c>
      <c r="K50" s="1086"/>
      <c r="L50" s="1086"/>
      <c r="M50" s="800">
        <f>SUM(J50*15%)+J50</f>
        <v>78177000</v>
      </c>
    </row>
    <row r="51" spans="1:13">
      <c r="A51" s="799"/>
      <c r="B51" s="799"/>
      <c r="C51" s="799"/>
      <c r="D51" s="799"/>
      <c r="E51" s="1099"/>
      <c r="F51" s="1091"/>
      <c r="G51" s="1092"/>
      <c r="H51" s="17"/>
      <c r="I51" s="1084"/>
      <c r="J51" s="899"/>
      <c r="K51" s="1086"/>
      <c r="L51" s="1086"/>
      <c r="M51" s="800"/>
    </row>
    <row r="52" spans="1:13" s="652" customFormat="1" ht="73.5" customHeight="1">
      <c r="A52" s="1081"/>
      <c r="B52" s="1081"/>
      <c r="C52" s="1081"/>
      <c r="D52" s="1081"/>
      <c r="E52" s="2161" t="s">
        <v>744</v>
      </c>
      <c r="F52" s="2162"/>
      <c r="G52" s="1094" t="s">
        <v>2007</v>
      </c>
      <c r="H52" s="19"/>
      <c r="I52" s="1089"/>
      <c r="J52" s="902"/>
      <c r="K52" s="1089"/>
      <c r="L52" s="1089"/>
      <c r="M52" s="1088"/>
    </row>
    <row r="53" spans="1:13" ht="84.75" customHeight="1">
      <c r="A53" s="799"/>
      <c r="B53" s="799"/>
      <c r="C53" s="799"/>
      <c r="D53" s="799"/>
      <c r="E53" s="1099" t="s">
        <v>259</v>
      </c>
      <c r="F53" s="1091" t="s">
        <v>2026</v>
      </c>
      <c r="G53" s="242" t="s">
        <v>745</v>
      </c>
      <c r="H53" s="17" t="s">
        <v>48</v>
      </c>
      <c r="I53" s="1084">
        <v>1</v>
      </c>
      <c r="J53" s="899">
        <v>848674800</v>
      </c>
      <c r="K53" s="1086"/>
      <c r="L53" s="1086"/>
      <c r="M53" s="800">
        <f>SUM(J53*15%)+J53</f>
        <v>975976020</v>
      </c>
    </row>
    <row r="54" spans="1:13" s="1152" customFormat="1" ht="46.5" hidden="1" customHeight="1">
      <c r="A54" s="1273"/>
      <c r="B54" s="1273"/>
      <c r="C54" s="1273"/>
      <c r="D54" s="1273"/>
      <c r="E54" s="1274"/>
      <c r="F54" s="1275" t="s">
        <v>2233</v>
      </c>
      <c r="G54" s="1276"/>
      <c r="H54" s="1147" t="s">
        <v>2235</v>
      </c>
      <c r="I54" s="1277" t="s">
        <v>2234</v>
      </c>
      <c r="J54" s="899"/>
      <c r="K54" s="1279" t="s">
        <v>2060</v>
      </c>
      <c r="L54" s="1279"/>
      <c r="M54" s="1278"/>
    </row>
    <row r="55" spans="1:13" s="1152" customFormat="1" ht="46.5" hidden="1" customHeight="1">
      <c r="A55" s="1273"/>
      <c r="B55" s="1273"/>
      <c r="C55" s="1273"/>
      <c r="D55" s="1273"/>
      <c r="E55" s="1274"/>
      <c r="F55" s="1275" t="s">
        <v>2233</v>
      </c>
      <c r="G55" s="1276"/>
      <c r="H55" s="1147" t="s">
        <v>943</v>
      </c>
      <c r="I55" s="1277" t="s">
        <v>2236</v>
      </c>
      <c r="J55" s="899"/>
      <c r="K55" s="1279" t="s">
        <v>2060</v>
      </c>
      <c r="L55" s="1279"/>
      <c r="M55" s="1278"/>
    </row>
    <row r="56" spans="1:13" ht="34.5" customHeight="1">
      <c r="A56" s="799"/>
      <c r="B56" s="799"/>
      <c r="C56" s="799"/>
      <c r="D56" s="799"/>
      <c r="E56" s="1099" t="s">
        <v>259</v>
      </c>
      <c r="F56" s="1091" t="s">
        <v>2027</v>
      </c>
      <c r="G56" s="1092"/>
      <c r="H56" s="23"/>
      <c r="I56" s="1086"/>
      <c r="J56" s="899"/>
      <c r="K56" s="1085" t="s">
        <v>746</v>
      </c>
      <c r="L56" s="1086"/>
      <c r="M56" s="800"/>
    </row>
    <row r="57" spans="1:13" ht="64.5" hidden="1" customHeight="1">
      <c r="A57" s="799"/>
      <c r="B57" s="799"/>
      <c r="C57" s="799"/>
      <c r="D57" s="799"/>
      <c r="E57" s="1099" t="s">
        <v>259</v>
      </c>
      <c r="F57" s="1091" t="s">
        <v>2028</v>
      </c>
      <c r="G57" s="1092" t="s">
        <v>747</v>
      </c>
      <c r="H57" s="17" t="s">
        <v>48</v>
      </c>
      <c r="I57" s="1084">
        <v>1</v>
      </c>
      <c r="J57" s="899"/>
      <c r="K57" s="1086"/>
      <c r="L57" s="1086"/>
      <c r="M57" s="800">
        <f t="shared" si="2"/>
        <v>0</v>
      </c>
    </row>
    <row r="58" spans="1:13">
      <c r="A58" s="799"/>
      <c r="B58" s="799"/>
      <c r="C58" s="799"/>
      <c r="D58" s="799"/>
      <c r="E58" s="793"/>
      <c r="F58" s="1091"/>
      <c r="G58" s="1092"/>
      <c r="H58" s="23"/>
      <c r="I58" s="1086"/>
      <c r="J58" s="899"/>
      <c r="K58" s="1086"/>
      <c r="L58" s="1086"/>
      <c r="M58" s="800"/>
    </row>
    <row r="59" spans="1:13" s="652" customFormat="1" ht="87.75" customHeight="1">
      <c r="A59" s="1081"/>
      <c r="B59" s="1081"/>
      <c r="C59" s="1081"/>
      <c r="D59" s="1081"/>
      <c r="E59" s="2159" t="s">
        <v>748</v>
      </c>
      <c r="F59" s="2160"/>
      <c r="G59" s="7" t="s">
        <v>749</v>
      </c>
      <c r="H59" s="19"/>
      <c r="I59" s="1089"/>
      <c r="J59" s="902"/>
      <c r="K59" s="1089"/>
      <c r="L59" s="1089"/>
      <c r="M59" s="1088"/>
    </row>
    <row r="60" spans="1:13" ht="61.5" customHeight="1">
      <c r="A60" s="799"/>
      <c r="B60" s="799"/>
      <c r="C60" s="799"/>
      <c r="D60" s="799"/>
      <c r="E60" s="1099" t="s">
        <v>259</v>
      </c>
      <c r="F60" s="1091" t="s">
        <v>2427</v>
      </c>
      <c r="G60" s="242" t="s">
        <v>750</v>
      </c>
      <c r="H60" s="17" t="s">
        <v>48</v>
      </c>
      <c r="I60" s="1084">
        <v>1</v>
      </c>
      <c r="J60" s="899">
        <v>28390000</v>
      </c>
      <c r="K60" s="1086"/>
      <c r="L60" s="1086"/>
      <c r="M60" s="800">
        <f>SUM(J60*15%)+J60</f>
        <v>32648500</v>
      </c>
    </row>
    <row r="61" spans="1:13" ht="61.5" hidden="1" customHeight="1">
      <c r="A61" s="799"/>
      <c r="B61" s="799"/>
      <c r="C61" s="799"/>
      <c r="D61" s="799"/>
      <c r="E61" s="1099" t="s">
        <v>259</v>
      </c>
      <c r="F61" s="1091" t="s">
        <v>2029</v>
      </c>
      <c r="G61" s="242"/>
      <c r="H61" s="17" t="s">
        <v>162</v>
      </c>
      <c r="I61" s="1084">
        <v>1</v>
      </c>
      <c r="J61" s="899"/>
      <c r="K61" s="1086"/>
      <c r="L61" s="1086"/>
      <c r="M61" s="800">
        <f t="shared" si="2"/>
        <v>0</v>
      </c>
    </row>
    <row r="62" spans="1:13" ht="61.5" hidden="1" customHeight="1">
      <c r="A62" s="799"/>
      <c r="B62" s="799"/>
      <c r="C62" s="799"/>
      <c r="D62" s="799"/>
      <c r="E62" s="1099" t="s">
        <v>259</v>
      </c>
      <c r="F62" s="1091" t="s">
        <v>2030</v>
      </c>
      <c r="G62" s="242"/>
      <c r="H62" s="17" t="s">
        <v>162</v>
      </c>
      <c r="I62" s="1084">
        <v>1</v>
      </c>
      <c r="J62" s="899"/>
      <c r="K62" s="1086"/>
      <c r="L62" s="1086"/>
      <c r="M62" s="800">
        <f t="shared" si="2"/>
        <v>0</v>
      </c>
    </row>
    <row r="63" spans="1:13" ht="61.5" hidden="1" customHeight="1">
      <c r="A63" s="799"/>
      <c r="B63" s="799"/>
      <c r="C63" s="799"/>
      <c r="D63" s="799"/>
      <c r="E63" s="1099" t="s">
        <v>259</v>
      </c>
      <c r="F63" s="1091" t="s">
        <v>2031</v>
      </c>
      <c r="G63" s="242"/>
      <c r="H63" s="17" t="s">
        <v>162</v>
      </c>
      <c r="I63" s="1084">
        <v>1</v>
      </c>
      <c r="J63" s="899"/>
      <c r="K63" s="1086"/>
      <c r="L63" s="1086"/>
      <c r="M63" s="800">
        <f t="shared" si="2"/>
        <v>0</v>
      </c>
    </row>
    <row r="64" spans="1:13">
      <c r="A64" s="799"/>
      <c r="B64" s="799"/>
      <c r="C64" s="799"/>
      <c r="D64" s="799"/>
      <c r="E64" s="793"/>
      <c r="F64" s="1091"/>
      <c r="G64" s="1092"/>
      <c r="H64" s="23"/>
      <c r="I64" s="1086"/>
      <c r="J64" s="899"/>
      <c r="K64" s="1086"/>
      <c r="L64" s="1086"/>
      <c r="M64" s="800"/>
    </row>
    <row r="65" spans="1:13" s="652" customFormat="1" ht="65.25" customHeight="1">
      <c r="A65" s="1081"/>
      <c r="B65" s="1081"/>
      <c r="C65" s="1081"/>
      <c r="D65" s="1081"/>
      <c r="E65" s="2161" t="s">
        <v>751</v>
      </c>
      <c r="F65" s="2162"/>
      <c r="G65" s="1094" t="s">
        <v>752</v>
      </c>
      <c r="H65" s="19"/>
      <c r="I65" s="1089"/>
      <c r="J65" s="902"/>
      <c r="K65" s="1089"/>
      <c r="L65" s="1089"/>
      <c r="M65" s="1088"/>
    </row>
    <row r="66" spans="1:13" ht="88.5" customHeight="1">
      <c r="A66" s="799"/>
      <c r="B66" s="799"/>
      <c r="C66" s="799"/>
      <c r="D66" s="799"/>
      <c r="E66" s="1099" t="s">
        <v>259</v>
      </c>
      <c r="F66" s="1929" t="s">
        <v>2431</v>
      </c>
      <c r="G66" s="1092"/>
      <c r="H66" s="17" t="s">
        <v>2430</v>
      </c>
      <c r="I66" s="1084">
        <v>1</v>
      </c>
      <c r="J66" s="899">
        <v>54065000</v>
      </c>
      <c r="K66" s="1086"/>
      <c r="L66" s="1086"/>
      <c r="M66" s="800">
        <f>SUM(J66*15%)+J66</f>
        <v>62174750</v>
      </c>
    </row>
    <row r="67" spans="1:13" ht="65.25" customHeight="1">
      <c r="A67" s="799"/>
      <c r="B67" s="799"/>
      <c r="C67" s="799"/>
      <c r="D67" s="799"/>
      <c r="E67" s="1099" t="s">
        <v>259</v>
      </c>
      <c r="F67" s="1091" t="s">
        <v>2432</v>
      </c>
      <c r="G67" s="1630" t="s">
        <v>2433</v>
      </c>
      <c r="H67" s="17" t="s">
        <v>48</v>
      </c>
      <c r="I67" s="1084">
        <v>1</v>
      </c>
      <c r="J67" s="899">
        <v>76500000</v>
      </c>
      <c r="K67" s="1086"/>
      <c r="L67" s="1086"/>
      <c r="M67" s="800">
        <f t="shared" ref="M67" si="4">SUM(J67*15%)+J67</f>
        <v>87975000</v>
      </c>
    </row>
    <row r="68" spans="1:13" ht="90" customHeight="1">
      <c r="A68" s="799"/>
      <c r="B68" s="799"/>
      <c r="C68" s="799"/>
      <c r="D68" s="799"/>
      <c r="E68" s="1099" t="s">
        <v>259</v>
      </c>
      <c r="F68" s="1634" t="s">
        <v>2434</v>
      </c>
      <c r="G68" s="1630" t="s">
        <v>2435</v>
      </c>
      <c r="H68" s="17" t="s">
        <v>48</v>
      </c>
      <c r="I68" s="1084">
        <v>1</v>
      </c>
      <c r="J68" s="899">
        <v>89805000</v>
      </c>
      <c r="K68" s="1086"/>
      <c r="L68" s="1086"/>
      <c r="M68" s="800">
        <f>SUM(J68*15%)+J68</f>
        <v>103275750</v>
      </c>
    </row>
    <row r="69" spans="1:13">
      <c r="A69" s="799"/>
      <c r="B69" s="799"/>
      <c r="C69" s="799"/>
      <c r="D69" s="799"/>
      <c r="E69" s="793"/>
      <c r="F69" s="1091"/>
      <c r="G69" s="1092"/>
      <c r="H69" s="23"/>
      <c r="I69" s="1086"/>
      <c r="J69" s="899"/>
      <c r="K69" s="1086"/>
      <c r="L69" s="1086"/>
      <c r="M69" s="800"/>
    </row>
    <row r="70" spans="1:13" s="652" customFormat="1" ht="54" customHeight="1">
      <c r="A70" s="1081"/>
      <c r="B70" s="1081"/>
      <c r="C70" s="1081"/>
      <c r="D70" s="1081"/>
      <c r="E70" s="2161" t="s">
        <v>753</v>
      </c>
      <c r="F70" s="2162"/>
      <c r="G70" s="1094" t="s">
        <v>2575</v>
      </c>
      <c r="H70" s="19"/>
      <c r="I70" s="1089"/>
      <c r="J70" s="902"/>
      <c r="K70" s="1089"/>
      <c r="L70" s="1089"/>
      <c r="M70" s="1088"/>
    </row>
    <row r="71" spans="1:13" ht="88.5" customHeight="1">
      <c r="A71" s="799"/>
      <c r="B71" s="799"/>
      <c r="C71" s="799"/>
      <c r="D71" s="799"/>
      <c r="E71" s="1099" t="s">
        <v>259</v>
      </c>
      <c r="F71" s="2154" t="s">
        <v>2032</v>
      </c>
      <c r="G71" s="1092" t="s">
        <v>754</v>
      </c>
      <c r="H71" s="17" t="s">
        <v>529</v>
      </c>
      <c r="I71" s="1084">
        <v>1</v>
      </c>
      <c r="J71" s="899">
        <v>678410000</v>
      </c>
      <c r="K71" s="1086"/>
      <c r="L71" s="1086"/>
      <c r="M71" s="800">
        <f>SUM(J71*15%)+J71</f>
        <v>780171500</v>
      </c>
    </row>
    <row r="72" spans="1:13" ht="48.75" customHeight="1">
      <c r="A72" s="799"/>
      <c r="B72" s="799"/>
      <c r="C72" s="799"/>
      <c r="D72" s="799"/>
      <c r="E72" s="793"/>
      <c r="F72" s="2154"/>
      <c r="G72" s="1092" t="s">
        <v>755</v>
      </c>
      <c r="H72" s="23"/>
      <c r="I72" s="1086"/>
      <c r="J72" s="899"/>
      <c r="K72" s="1085" t="s">
        <v>723</v>
      </c>
      <c r="L72" s="1086"/>
      <c r="M72" s="800"/>
    </row>
    <row r="73" spans="1:13" ht="49.5" hidden="1" customHeight="1">
      <c r="A73" s="799"/>
      <c r="B73" s="799"/>
      <c r="C73" s="799"/>
      <c r="D73" s="799"/>
      <c r="E73" s="793"/>
      <c r="F73" s="2154"/>
      <c r="G73" s="1092" t="s">
        <v>756</v>
      </c>
      <c r="H73" s="23"/>
      <c r="I73" s="1084">
        <v>1</v>
      </c>
      <c r="J73" s="899"/>
      <c r="K73" s="1086"/>
      <c r="L73" s="1086"/>
      <c r="M73" s="800">
        <f t="shared" si="2"/>
        <v>0</v>
      </c>
    </row>
    <row r="74" spans="1:13">
      <c r="A74" s="799"/>
      <c r="B74" s="799"/>
      <c r="C74" s="799"/>
      <c r="D74" s="799"/>
      <c r="E74" s="793"/>
      <c r="F74" s="1634"/>
      <c r="G74" s="1092"/>
      <c r="H74" s="23"/>
      <c r="I74" s="1084"/>
      <c r="J74" s="899"/>
      <c r="K74" s="1086"/>
      <c r="L74" s="1086"/>
      <c r="M74" s="800"/>
    </row>
    <row r="75" spans="1:13" s="652" customFormat="1" ht="54" customHeight="1">
      <c r="A75" s="1081"/>
      <c r="B75" s="1081"/>
      <c r="C75" s="1081"/>
      <c r="D75" s="1081"/>
      <c r="E75" s="2161" t="s">
        <v>2428</v>
      </c>
      <c r="F75" s="2162"/>
      <c r="G75" s="1094" t="s">
        <v>2576</v>
      </c>
      <c r="H75" s="19"/>
      <c r="I75" s="1089"/>
      <c r="J75" s="902"/>
      <c r="K75" s="1089"/>
      <c r="L75" s="1089"/>
      <c r="M75" s="1088"/>
    </row>
    <row r="76" spans="1:13" ht="88.5" customHeight="1">
      <c r="A76" s="799"/>
      <c r="B76" s="799"/>
      <c r="C76" s="799"/>
      <c r="D76" s="799"/>
      <c r="E76" s="1099" t="s">
        <v>259</v>
      </c>
      <c r="F76" s="1698" t="s">
        <v>2429</v>
      </c>
      <c r="G76" s="1092"/>
      <c r="H76" s="17" t="s">
        <v>2430</v>
      </c>
      <c r="I76" s="1084">
        <v>1</v>
      </c>
      <c r="J76" s="899">
        <v>41550000</v>
      </c>
      <c r="K76" s="1086"/>
      <c r="L76" s="1086"/>
      <c r="M76" s="800">
        <f>SUM(J76*15%)+J76</f>
        <v>47782500</v>
      </c>
    </row>
    <row r="77" spans="1:13">
      <c r="A77" s="799"/>
      <c r="B77" s="799"/>
      <c r="C77" s="799"/>
      <c r="D77" s="799"/>
      <c r="E77" s="1099"/>
      <c r="F77" s="1698"/>
      <c r="G77" s="1092"/>
      <c r="H77" s="17"/>
      <c r="I77" s="1084"/>
      <c r="J77" s="899"/>
      <c r="K77" s="1086"/>
      <c r="L77" s="1086"/>
      <c r="M77" s="800"/>
    </row>
    <row r="78" spans="1:13" s="652" customFormat="1" ht="73.5" customHeight="1">
      <c r="A78" s="1081"/>
      <c r="B78" s="1081"/>
      <c r="C78" s="1081"/>
      <c r="D78" s="1081"/>
      <c r="E78" s="2161" t="s">
        <v>2438</v>
      </c>
      <c r="F78" s="2162"/>
      <c r="G78" s="1094" t="s">
        <v>2577</v>
      </c>
      <c r="H78" s="19"/>
      <c r="I78" s="1089"/>
      <c r="J78" s="902"/>
      <c r="K78" s="1089"/>
      <c r="L78" s="1089"/>
      <c r="M78" s="1088"/>
    </row>
    <row r="79" spans="1:13" ht="88.5" customHeight="1">
      <c r="A79" s="799"/>
      <c r="B79" s="799"/>
      <c r="C79" s="799"/>
      <c r="D79" s="799"/>
      <c r="E79" s="1099" t="s">
        <v>259</v>
      </c>
      <c r="F79" s="1698" t="s">
        <v>2439</v>
      </c>
      <c r="G79" s="1092"/>
      <c r="H79" s="17" t="s">
        <v>2430</v>
      </c>
      <c r="I79" s="1084">
        <v>1</v>
      </c>
      <c r="J79" s="899">
        <v>17940000</v>
      </c>
      <c r="K79" s="1086"/>
      <c r="L79" s="1086"/>
      <c r="M79" s="800">
        <f>SUM(J79*15%)+J79</f>
        <v>20631000</v>
      </c>
    </row>
    <row r="80" spans="1:13" ht="7.5" customHeight="1">
      <c r="A80" s="819"/>
      <c r="B80" s="819"/>
      <c r="C80" s="819"/>
      <c r="D80" s="819"/>
      <c r="E80" s="813"/>
      <c r="F80" s="1095"/>
      <c r="G80" s="1096"/>
      <c r="H80" s="819"/>
      <c r="I80" s="1097"/>
      <c r="J80" s="1704"/>
      <c r="K80" s="819"/>
      <c r="L80" s="819"/>
      <c r="M80" s="1098"/>
    </row>
    <row r="81" spans="1:13" ht="38.25" customHeight="1">
      <c r="A81" s="132"/>
      <c r="B81" s="132"/>
      <c r="C81" s="132"/>
      <c r="D81" s="132"/>
      <c r="E81" s="132"/>
      <c r="F81" s="2155" t="s">
        <v>757</v>
      </c>
      <c r="G81" s="2156"/>
      <c r="H81" s="2156"/>
      <c r="I81" s="2157"/>
      <c r="J81" s="1705">
        <f>SUM(J10:J80)</f>
        <v>6379294900</v>
      </c>
      <c r="K81" s="311"/>
      <c r="L81" s="311"/>
      <c r="M81" s="657">
        <f t="shared" si="2"/>
        <v>6698259645</v>
      </c>
    </row>
    <row r="82" spans="1:13">
      <c r="A82" s="370"/>
      <c r="B82" s="370"/>
      <c r="C82" s="370"/>
      <c r="D82" s="370"/>
      <c r="E82" s="370"/>
      <c r="F82" s="371"/>
      <c r="G82" s="371"/>
      <c r="H82" s="370"/>
      <c r="I82" s="370"/>
      <c r="J82" s="1706"/>
      <c r="K82" s="370"/>
    </row>
    <row r="83" spans="1:13">
      <c r="A83" s="50"/>
      <c r="B83" s="50"/>
      <c r="C83" s="50"/>
      <c r="D83" s="50"/>
      <c r="E83" s="50"/>
      <c r="F83" s="372"/>
      <c r="G83" s="372"/>
      <c r="H83" s="373"/>
      <c r="I83" s="50"/>
      <c r="J83" s="1707"/>
      <c r="K83" s="50"/>
    </row>
    <row r="84" spans="1:13">
      <c r="H84" s="2158"/>
      <c r="I84" s="2158"/>
      <c r="J84" s="2158"/>
      <c r="K84" s="2158"/>
    </row>
    <row r="85" spans="1:13">
      <c r="H85" s="2151" t="s">
        <v>758</v>
      </c>
      <c r="I85" s="2151"/>
      <c r="J85" s="2151"/>
      <c r="K85" s="2151"/>
    </row>
    <row r="86" spans="1:13">
      <c r="H86" s="374"/>
      <c r="I86" s="374"/>
      <c r="K86" s="374"/>
    </row>
    <row r="87" spans="1:13">
      <c r="H87" s="374"/>
      <c r="I87" s="374"/>
      <c r="K87" s="374"/>
    </row>
    <row r="88" spans="1:13">
      <c r="G88" s="375"/>
      <c r="H88" s="374"/>
      <c r="I88" s="374"/>
      <c r="K88" s="374"/>
    </row>
    <row r="89" spans="1:13">
      <c r="G89" s="375"/>
      <c r="H89" s="2150" t="s">
        <v>759</v>
      </c>
      <c r="I89" s="2150"/>
      <c r="J89" s="2150"/>
      <c r="K89" s="2150"/>
    </row>
    <row r="90" spans="1:13">
      <c r="H90" s="2151" t="s">
        <v>760</v>
      </c>
      <c r="I90" s="2151"/>
      <c r="J90" s="2151"/>
      <c r="K90" s="2151"/>
    </row>
    <row r="91" spans="1:13">
      <c r="H91" s="2151" t="s">
        <v>761</v>
      </c>
      <c r="I91" s="2151"/>
      <c r="J91" s="2151"/>
      <c r="K91" s="2151"/>
    </row>
    <row r="92" spans="1:13">
      <c r="H92" s="374"/>
      <c r="I92" s="374"/>
      <c r="K92" s="374"/>
    </row>
    <row r="97" spans="10:10">
      <c r="J97" s="1618">
        <f>J81-[1]Sheet1!$F$25</f>
        <v>816991000</v>
      </c>
    </row>
  </sheetData>
  <mergeCells count="32">
    <mergeCell ref="E78:F78"/>
    <mergeCell ref="L4:M4"/>
    <mergeCell ref="E14:F14"/>
    <mergeCell ref="E19:F19"/>
    <mergeCell ref="E22:F22"/>
    <mergeCell ref="E25:F25"/>
    <mergeCell ref="L5:L6"/>
    <mergeCell ref="M5:M6"/>
    <mergeCell ref="A4:D6"/>
    <mergeCell ref="E4:F6"/>
    <mergeCell ref="G4:G6"/>
    <mergeCell ref="H4:J4"/>
    <mergeCell ref="K4:K6"/>
    <mergeCell ref="H5:H6"/>
    <mergeCell ref="I5:I6"/>
    <mergeCell ref="J5:J6"/>
    <mergeCell ref="H89:K89"/>
    <mergeCell ref="H90:K90"/>
    <mergeCell ref="H91:K91"/>
    <mergeCell ref="A7:D7"/>
    <mergeCell ref="E7:F7"/>
    <mergeCell ref="F71:F73"/>
    <mergeCell ref="F81:I81"/>
    <mergeCell ref="H84:K84"/>
    <mergeCell ref="H85:K85"/>
    <mergeCell ref="E37:F37"/>
    <mergeCell ref="E52:F52"/>
    <mergeCell ref="E59:F59"/>
    <mergeCell ref="E65:F65"/>
    <mergeCell ref="E70:F70"/>
    <mergeCell ref="E75:F75"/>
    <mergeCell ref="E49:F49"/>
  </mergeCells>
  <pageMargins left="0.59055118110236227" right="0" top="0.59055118110236227" bottom="2.1653543307086616" header="0.31496062992125984" footer="0.31496062992125984"/>
  <pageSetup paperSize="5" scale="43" orientation="portrait" horizontalDpi="4294967293" verticalDpi="0" r:id="rId1"/>
</worksheet>
</file>

<file path=xl/worksheets/sheet19.xml><?xml version="1.0" encoding="utf-8"?>
<worksheet xmlns="http://schemas.openxmlformats.org/spreadsheetml/2006/main" xmlns:r="http://schemas.openxmlformats.org/officeDocument/2006/relationships">
  <sheetPr>
    <tabColor rgb="FFFFFF00"/>
  </sheetPr>
  <dimension ref="A1:R94"/>
  <sheetViews>
    <sheetView view="pageBreakPreview" topLeftCell="A47" zoomScale="70" zoomScaleNormal="115" zoomScaleSheetLayoutView="70" workbookViewId="0">
      <selection activeCell="A53" sqref="A53:L53"/>
    </sheetView>
  </sheetViews>
  <sheetFormatPr defaultRowHeight="20.25"/>
  <cols>
    <col min="1" max="8" width="1.85546875" style="304" customWidth="1"/>
    <col min="9" max="9" width="49.42578125" style="304" customWidth="1"/>
    <col min="10" max="10" width="41" style="304" customWidth="1"/>
    <col min="11" max="11" width="16.42578125" style="304" customWidth="1"/>
    <col min="12" max="12" width="14.42578125" style="304" customWidth="1"/>
    <col min="13" max="13" width="28.42578125" style="1791" customWidth="1"/>
    <col min="14" max="14" width="15.7109375" style="304" customWidth="1"/>
    <col min="15" max="15" width="13.5703125" style="304" customWidth="1"/>
    <col min="16" max="16" width="27.140625" style="304" customWidth="1"/>
    <col min="17" max="17" width="9.140625" style="304"/>
    <col min="18" max="20" width="20.7109375" style="304" customWidth="1"/>
    <col min="21" max="16384" width="9.140625" style="304"/>
  </cols>
  <sheetData>
    <row r="1" spans="1:16">
      <c r="A1" s="305" t="s">
        <v>704</v>
      </c>
      <c r="H1" s="304" t="s">
        <v>705</v>
      </c>
      <c r="I1" s="305" t="s">
        <v>763</v>
      </c>
    </row>
    <row r="3" spans="1:16" ht="43.5" customHeight="1">
      <c r="A3" s="2180" t="s">
        <v>764</v>
      </c>
      <c r="B3" s="1968"/>
      <c r="C3" s="1968"/>
      <c r="D3" s="1968"/>
      <c r="E3" s="1968"/>
      <c r="F3" s="1968"/>
      <c r="G3" s="1968"/>
      <c r="H3" s="1968"/>
      <c r="I3" s="1948" t="s">
        <v>606</v>
      </c>
      <c r="J3" s="1951" t="s">
        <v>5</v>
      </c>
      <c r="K3" s="2172" t="s">
        <v>6</v>
      </c>
      <c r="L3" s="2173"/>
      <c r="M3" s="2173"/>
      <c r="N3" s="1971" t="s">
        <v>765</v>
      </c>
      <c r="O3" s="2178" t="s">
        <v>7</v>
      </c>
      <c r="P3" s="2179"/>
    </row>
    <row r="4" spans="1:16" ht="15" customHeight="1">
      <c r="A4" s="2181"/>
      <c r="B4" s="1969"/>
      <c r="C4" s="1969"/>
      <c r="D4" s="1969"/>
      <c r="E4" s="1969"/>
      <c r="F4" s="1969"/>
      <c r="G4" s="1969"/>
      <c r="H4" s="1969"/>
      <c r="I4" s="1949"/>
      <c r="J4" s="1952"/>
      <c r="K4" s="1949" t="s">
        <v>8</v>
      </c>
      <c r="L4" s="1949" t="s">
        <v>766</v>
      </c>
      <c r="M4" s="1952" t="s">
        <v>608</v>
      </c>
      <c r="N4" s="2168"/>
      <c r="O4" s="1949" t="s">
        <v>766</v>
      </c>
      <c r="P4" s="1949" t="s">
        <v>10</v>
      </c>
    </row>
    <row r="5" spans="1:16" ht="20.25" customHeight="1">
      <c r="A5" s="2181"/>
      <c r="B5" s="1969"/>
      <c r="C5" s="1969"/>
      <c r="D5" s="1969"/>
      <c r="E5" s="1969"/>
      <c r="F5" s="1969"/>
      <c r="G5" s="1969"/>
      <c r="H5" s="1969"/>
      <c r="I5" s="1949"/>
      <c r="J5" s="1952"/>
      <c r="K5" s="1949"/>
      <c r="L5" s="1949"/>
      <c r="M5" s="1952"/>
      <c r="N5" s="2168"/>
      <c r="O5" s="1949"/>
      <c r="P5" s="1949"/>
    </row>
    <row r="6" spans="1:16" ht="15" customHeight="1">
      <c r="A6" s="2181"/>
      <c r="B6" s="1969"/>
      <c r="C6" s="1969"/>
      <c r="D6" s="1969"/>
      <c r="E6" s="1969"/>
      <c r="F6" s="1969"/>
      <c r="G6" s="1969"/>
      <c r="H6" s="1969"/>
      <c r="I6" s="1949"/>
      <c r="J6" s="1952"/>
      <c r="K6" s="1949"/>
      <c r="L6" s="1949"/>
      <c r="M6" s="1952"/>
      <c r="N6" s="2168"/>
      <c r="O6" s="1949"/>
      <c r="P6" s="1949"/>
    </row>
    <row r="7" spans="1:16" ht="14.25" customHeight="1">
      <c r="A7" s="2181"/>
      <c r="B7" s="1969"/>
      <c r="C7" s="1969"/>
      <c r="D7" s="1969"/>
      <c r="E7" s="1969"/>
      <c r="F7" s="1969"/>
      <c r="G7" s="1969"/>
      <c r="H7" s="1969"/>
      <c r="I7" s="1949"/>
      <c r="J7" s="1952"/>
      <c r="K7" s="1949"/>
      <c r="L7" s="1949"/>
      <c r="M7" s="1952"/>
      <c r="N7" s="2168"/>
      <c r="O7" s="1949"/>
      <c r="P7" s="1949"/>
    </row>
    <row r="8" spans="1:16">
      <c r="A8" s="2182"/>
      <c r="B8" s="1970"/>
      <c r="C8" s="1970"/>
      <c r="D8" s="1970"/>
      <c r="E8" s="1970"/>
      <c r="F8" s="1970"/>
      <c r="G8" s="1970"/>
      <c r="H8" s="1970"/>
      <c r="I8" s="1950"/>
      <c r="J8" s="1953"/>
      <c r="K8" s="1950"/>
      <c r="L8" s="1950"/>
      <c r="M8" s="1953"/>
      <c r="N8" s="2169"/>
      <c r="O8" s="1950"/>
      <c r="P8" s="1950"/>
    </row>
    <row r="9" spans="1:16" s="306" customFormat="1" ht="37.5" customHeight="1">
      <c r="A9" s="2175" t="s">
        <v>609</v>
      </c>
      <c r="B9" s="2176"/>
      <c r="C9" s="2176"/>
      <c r="D9" s="2176"/>
      <c r="E9" s="2176"/>
      <c r="F9" s="2176"/>
      <c r="G9" s="2176"/>
      <c r="H9" s="2177"/>
      <c r="I9" s="1893" t="s">
        <v>610</v>
      </c>
      <c r="J9" s="1893" t="s">
        <v>611</v>
      </c>
      <c r="K9" s="1893" t="s">
        <v>612</v>
      </c>
      <c r="L9" s="1893" t="s">
        <v>613</v>
      </c>
      <c r="M9" s="1894" t="s">
        <v>614</v>
      </c>
      <c r="N9" s="1893" t="s">
        <v>615</v>
      </c>
      <c r="O9" s="1893" t="s">
        <v>616</v>
      </c>
      <c r="P9" s="1893" t="s">
        <v>617</v>
      </c>
    </row>
    <row r="10" spans="1:16" s="305" customFormat="1" ht="67.5" customHeight="1">
      <c r="A10" s="313"/>
      <c r="B10" s="314"/>
      <c r="C10" s="314"/>
      <c r="D10" s="315"/>
      <c r="E10" s="315"/>
      <c r="F10" s="315"/>
      <c r="G10" s="315"/>
      <c r="H10" s="316"/>
      <c r="I10" s="317" t="s">
        <v>807</v>
      </c>
      <c r="J10" s="317" t="s">
        <v>383</v>
      </c>
      <c r="K10" s="318"/>
      <c r="L10" s="319"/>
      <c r="M10" s="1792"/>
      <c r="N10" s="319"/>
      <c r="O10" s="320"/>
      <c r="P10" s="320"/>
    </row>
    <row r="11" spans="1:16" ht="68.25" customHeight="1">
      <c r="A11" s="321"/>
      <c r="B11" s="322"/>
      <c r="C11" s="322"/>
      <c r="D11" s="322"/>
      <c r="E11" s="323"/>
      <c r="F11" s="323"/>
      <c r="G11" s="323"/>
      <c r="H11" s="324"/>
      <c r="I11" s="325" t="s">
        <v>619</v>
      </c>
      <c r="J11" s="326" t="s">
        <v>767</v>
      </c>
      <c r="K11" s="327" t="s">
        <v>768</v>
      </c>
      <c r="L11" s="327">
        <v>15</v>
      </c>
      <c r="M11" s="1793">
        <v>241010100</v>
      </c>
      <c r="N11" s="327"/>
      <c r="O11" s="1101"/>
      <c r="P11" s="1102">
        <f>SUM(M11*15%)+M11</f>
        <v>277161615</v>
      </c>
    </row>
    <row r="12" spans="1:16" ht="53.25" customHeight="1">
      <c r="A12" s="321"/>
      <c r="B12" s="322"/>
      <c r="C12" s="322"/>
      <c r="D12" s="322"/>
      <c r="E12" s="323"/>
      <c r="F12" s="323"/>
      <c r="G12" s="323"/>
      <c r="H12" s="324"/>
      <c r="I12" s="325" t="s">
        <v>621</v>
      </c>
      <c r="J12" s="326" t="s">
        <v>769</v>
      </c>
      <c r="K12" s="327" t="s">
        <v>768</v>
      </c>
      <c r="L12" s="327">
        <v>14</v>
      </c>
      <c r="M12" s="1793">
        <v>80000000</v>
      </c>
      <c r="N12" s="327"/>
      <c r="O12" s="1101"/>
      <c r="P12" s="1102">
        <f>SUM(M12*15%)+M12</f>
        <v>92000000</v>
      </c>
    </row>
    <row r="13" spans="1:16" ht="91.5" customHeight="1">
      <c r="A13" s="321"/>
      <c r="B13" s="322"/>
      <c r="C13" s="322"/>
      <c r="D13" s="322"/>
      <c r="E13" s="323"/>
      <c r="F13" s="323"/>
      <c r="G13" s="323"/>
      <c r="H13" s="324"/>
      <c r="I13" s="325" t="s">
        <v>808</v>
      </c>
      <c r="J13" s="326" t="s">
        <v>770</v>
      </c>
      <c r="K13" s="327" t="s">
        <v>768</v>
      </c>
      <c r="L13" s="327">
        <v>120</v>
      </c>
      <c r="M13" s="1793">
        <v>264595000</v>
      </c>
      <c r="N13" s="327"/>
      <c r="O13" s="1101"/>
      <c r="P13" s="1102">
        <f>SUM(M13*15%)+M13</f>
        <v>304284250</v>
      </c>
    </row>
    <row r="14" spans="1:16">
      <c r="A14" s="321"/>
      <c r="B14" s="322"/>
      <c r="C14" s="322"/>
      <c r="D14" s="322"/>
      <c r="E14" s="323"/>
      <c r="F14" s="323"/>
      <c r="G14" s="323"/>
      <c r="H14" s="324"/>
      <c r="I14" s="325"/>
      <c r="J14" s="326"/>
      <c r="K14" s="327"/>
      <c r="L14" s="327"/>
      <c r="M14" s="1793"/>
      <c r="N14" s="327"/>
      <c r="O14" s="1103"/>
      <c r="P14" s="1102"/>
    </row>
    <row r="15" spans="1:16" s="305" customFormat="1" ht="47.25" customHeight="1">
      <c r="A15" s="330"/>
      <c r="B15" s="331"/>
      <c r="C15" s="331"/>
      <c r="D15" s="332"/>
      <c r="E15" s="332"/>
      <c r="F15" s="332"/>
      <c r="G15" s="332"/>
      <c r="H15" s="333"/>
      <c r="I15" s="334" t="s">
        <v>29</v>
      </c>
      <c r="J15" s="1777" t="s">
        <v>809</v>
      </c>
      <c r="K15" s="328"/>
      <c r="L15" s="327"/>
      <c r="M15" s="1794"/>
      <c r="N15" s="327"/>
      <c r="O15" s="1104"/>
      <c r="P15" s="1105"/>
    </row>
    <row r="16" spans="1:16" ht="47.25" customHeight="1">
      <c r="A16" s="321"/>
      <c r="B16" s="322"/>
      <c r="C16" s="322"/>
      <c r="D16" s="323"/>
      <c r="E16" s="323"/>
      <c r="F16" s="323"/>
      <c r="G16" s="323"/>
      <c r="H16" s="324"/>
      <c r="I16" s="325" t="s">
        <v>811</v>
      </c>
      <c r="J16" s="326" t="s">
        <v>771</v>
      </c>
      <c r="K16" s="327" t="s">
        <v>768</v>
      </c>
      <c r="L16" s="327">
        <v>2</v>
      </c>
      <c r="M16" s="1795">
        <v>32000000</v>
      </c>
      <c r="N16" s="327"/>
      <c r="O16" s="1101"/>
      <c r="P16" s="1102">
        <f>SUM(M16*15%)+M16</f>
        <v>36800000</v>
      </c>
    </row>
    <row r="17" spans="1:16" ht="47.25" customHeight="1">
      <c r="A17" s="321"/>
      <c r="B17" s="322"/>
      <c r="C17" s="322"/>
      <c r="D17" s="323"/>
      <c r="E17" s="323"/>
      <c r="F17" s="323"/>
      <c r="G17" s="323"/>
      <c r="H17" s="335"/>
      <c r="I17" s="336" t="s">
        <v>31</v>
      </c>
      <c r="J17" s="326" t="s">
        <v>813</v>
      </c>
      <c r="K17" s="327" t="s">
        <v>768</v>
      </c>
      <c r="L17" s="327">
        <v>2</v>
      </c>
      <c r="M17" s="352">
        <v>12960000</v>
      </c>
      <c r="N17" s="327"/>
      <c r="O17" s="1101"/>
      <c r="P17" s="1102">
        <f>SUM(M17*15%)+M17</f>
        <v>14904000</v>
      </c>
    </row>
    <row r="18" spans="1:16" ht="20.25" customHeight="1">
      <c r="A18" s="321"/>
      <c r="B18" s="322"/>
      <c r="C18" s="322"/>
      <c r="D18" s="323"/>
      <c r="E18" s="323"/>
      <c r="F18" s="323"/>
      <c r="G18" s="323"/>
      <c r="H18" s="335"/>
      <c r="I18" s="336"/>
      <c r="J18" s="326"/>
      <c r="K18" s="327"/>
      <c r="L18" s="327"/>
      <c r="M18" s="352"/>
      <c r="N18" s="327"/>
      <c r="O18" s="1101"/>
      <c r="P18" s="1102"/>
    </row>
    <row r="19" spans="1:16" s="305" customFormat="1" ht="51" customHeight="1">
      <c r="A19" s="330"/>
      <c r="B19" s="331"/>
      <c r="C19" s="331"/>
      <c r="D19" s="331"/>
      <c r="E19" s="331"/>
      <c r="F19" s="331"/>
      <c r="G19" s="331"/>
      <c r="H19" s="337"/>
      <c r="I19" s="338" t="s">
        <v>812</v>
      </c>
      <c r="J19" s="339" t="s">
        <v>2578</v>
      </c>
      <c r="K19" s="340"/>
      <c r="L19" s="353"/>
      <c r="M19" s="1796"/>
      <c r="N19" s="353"/>
      <c r="O19" s="1106"/>
      <c r="P19" s="1105"/>
    </row>
    <row r="20" spans="1:16" ht="46.5" customHeight="1">
      <c r="A20" s="321"/>
      <c r="B20" s="322"/>
      <c r="C20" s="322"/>
      <c r="D20" s="322"/>
      <c r="E20" s="322"/>
      <c r="F20" s="322"/>
      <c r="G20" s="322"/>
      <c r="H20" s="335"/>
      <c r="I20" s="326" t="s">
        <v>772</v>
      </c>
      <c r="J20" s="326" t="s">
        <v>773</v>
      </c>
      <c r="K20" s="342" t="s">
        <v>768</v>
      </c>
      <c r="L20" s="343">
        <v>56</v>
      </c>
      <c r="M20" s="1797">
        <v>24500000</v>
      </c>
      <c r="N20" s="1107"/>
      <c r="O20" s="1101"/>
      <c r="P20" s="1102">
        <f>SUM(M20*15%)+M20</f>
        <v>28175000</v>
      </c>
    </row>
    <row r="21" spans="1:16" s="305" customFormat="1" ht="67.5" customHeight="1">
      <c r="A21" s="330"/>
      <c r="B21" s="331"/>
      <c r="C21" s="331"/>
      <c r="D21" s="332"/>
      <c r="E21" s="332"/>
      <c r="F21" s="332"/>
      <c r="G21" s="332"/>
      <c r="H21" s="333"/>
      <c r="I21" s="334" t="s">
        <v>814</v>
      </c>
      <c r="J21" s="334" t="s">
        <v>815</v>
      </c>
      <c r="K21" s="328"/>
      <c r="L21" s="327"/>
      <c r="M21" s="1794"/>
      <c r="N21" s="327"/>
      <c r="O21" s="1106"/>
      <c r="P21" s="1105"/>
    </row>
    <row r="22" spans="1:16" ht="68.25" customHeight="1">
      <c r="A22" s="321"/>
      <c r="B22" s="322"/>
      <c r="C22" s="322"/>
      <c r="D22" s="323"/>
      <c r="E22" s="323"/>
      <c r="F22" s="323"/>
      <c r="G22" s="323"/>
      <c r="H22" s="324"/>
      <c r="I22" s="325" t="s">
        <v>816</v>
      </c>
      <c r="J22" s="356" t="s">
        <v>774</v>
      </c>
      <c r="K22" s="342"/>
      <c r="L22" s="327">
        <v>12</v>
      </c>
      <c r="M22" s="1793">
        <v>52600000</v>
      </c>
      <c r="N22" s="327"/>
      <c r="O22" s="1101"/>
      <c r="P22" s="1102">
        <f>SUM(M22*15%)+M22</f>
        <v>60490000</v>
      </c>
    </row>
    <row r="23" spans="1:16" s="309" customFormat="1" ht="40.5" hidden="1">
      <c r="A23" s="347"/>
      <c r="B23" s="348"/>
      <c r="C23" s="348"/>
      <c r="D23" s="1265"/>
      <c r="E23" s="1265"/>
      <c r="F23" s="1265"/>
      <c r="G23" s="1265"/>
      <c r="H23" s="1266"/>
      <c r="I23" s="1267" t="s">
        <v>2223</v>
      </c>
      <c r="J23" s="1268"/>
      <c r="K23" s="1269" t="s">
        <v>2224</v>
      </c>
      <c r="L23" s="1270" t="s">
        <v>2225</v>
      </c>
      <c r="M23" s="1793"/>
      <c r="N23" s="1271" t="s">
        <v>2060</v>
      </c>
      <c r="O23" s="1108"/>
      <c r="P23" s="1272"/>
    </row>
    <row r="24" spans="1:16" s="309" customFormat="1" ht="40.5" hidden="1">
      <c r="A24" s="347"/>
      <c r="B24" s="348"/>
      <c r="C24" s="348"/>
      <c r="D24" s="1265"/>
      <c r="E24" s="1265"/>
      <c r="F24" s="1265"/>
      <c r="G24" s="1265"/>
      <c r="H24" s="1266"/>
      <c r="I24" s="1267" t="s">
        <v>2226</v>
      </c>
      <c r="J24" s="1268"/>
      <c r="K24" s="1269" t="s">
        <v>2224</v>
      </c>
      <c r="L24" s="1270" t="s">
        <v>2227</v>
      </c>
      <c r="M24" s="1793"/>
      <c r="N24" s="1271" t="s">
        <v>2060</v>
      </c>
      <c r="O24" s="1108"/>
      <c r="P24" s="1272"/>
    </row>
    <row r="25" spans="1:16">
      <c r="A25" s="321"/>
      <c r="B25" s="322"/>
      <c r="C25" s="322"/>
      <c r="D25" s="323"/>
      <c r="E25" s="323"/>
      <c r="F25" s="323"/>
      <c r="G25" s="323"/>
      <c r="H25" s="324"/>
      <c r="I25" s="1136"/>
      <c r="J25" s="1137"/>
      <c r="K25" s="1135"/>
      <c r="L25" s="327"/>
      <c r="M25" s="1793"/>
      <c r="N25" s="327"/>
      <c r="O25" s="1101"/>
      <c r="P25" s="1102"/>
    </row>
    <row r="26" spans="1:16" s="305" customFormat="1" ht="90.75" hidden="1" customHeight="1">
      <c r="A26" s="330"/>
      <c r="B26" s="331"/>
      <c r="C26" s="331"/>
      <c r="D26" s="332"/>
      <c r="E26" s="332"/>
      <c r="F26" s="332"/>
      <c r="G26" s="332"/>
      <c r="H26" s="333"/>
      <c r="I26" s="339" t="s">
        <v>775</v>
      </c>
      <c r="J26" s="334" t="s">
        <v>817</v>
      </c>
      <c r="K26" s="340"/>
      <c r="L26" s="353"/>
      <c r="M26" s="1796"/>
      <c r="N26" s="353"/>
      <c r="O26" s="1106"/>
      <c r="P26" s="1105"/>
    </row>
    <row r="27" spans="1:16" ht="48" hidden="1" customHeight="1">
      <c r="A27" s="321"/>
      <c r="B27" s="322"/>
      <c r="C27" s="322"/>
      <c r="D27" s="323"/>
      <c r="E27" s="323"/>
      <c r="F27" s="323"/>
      <c r="G27" s="323"/>
      <c r="H27" s="346"/>
      <c r="I27" s="326" t="s">
        <v>776</v>
      </c>
      <c r="J27" s="326" t="s">
        <v>777</v>
      </c>
      <c r="K27" s="342" t="s">
        <v>768</v>
      </c>
      <c r="L27" s="327">
        <v>1</v>
      </c>
      <c r="M27" s="1793"/>
      <c r="N27" s="327"/>
      <c r="O27" s="1101"/>
      <c r="P27" s="1102">
        <f>SUM(M27*5%)+M27</f>
        <v>0</v>
      </c>
    </row>
    <row r="28" spans="1:16" s="309" customFormat="1" ht="69" hidden="1" customHeight="1">
      <c r="A28" s="347"/>
      <c r="B28" s="348"/>
      <c r="C28" s="348"/>
      <c r="D28" s="348"/>
      <c r="E28" s="348"/>
      <c r="F28" s="348"/>
      <c r="G28" s="348"/>
      <c r="H28" s="349"/>
      <c r="I28" s="10" t="s">
        <v>778</v>
      </c>
      <c r="J28" s="10" t="s">
        <v>779</v>
      </c>
      <c r="K28" s="350" t="s">
        <v>768</v>
      </c>
      <c r="L28" s="351">
        <v>2</v>
      </c>
      <c r="M28" s="352"/>
      <c r="N28" s="351"/>
      <c r="O28" s="1108"/>
      <c r="P28" s="1102">
        <f>SUM(M28*5%)+M28</f>
        <v>0</v>
      </c>
    </row>
    <row r="29" spans="1:16" s="305" customFormat="1" ht="88.5" customHeight="1">
      <c r="A29" s="330"/>
      <c r="B29" s="331"/>
      <c r="C29" s="331"/>
      <c r="D29" s="332"/>
      <c r="E29" s="332"/>
      <c r="F29" s="332"/>
      <c r="G29" s="332"/>
      <c r="H29" s="333"/>
      <c r="I29" s="334" t="s">
        <v>818</v>
      </c>
      <c r="J29" s="1777" t="s">
        <v>2579</v>
      </c>
      <c r="K29" s="353"/>
      <c r="L29" s="353"/>
      <c r="M29" s="1796"/>
      <c r="N29" s="353"/>
      <c r="O29" s="1106"/>
      <c r="P29" s="1105"/>
    </row>
    <row r="30" spans="1:16" ht="110.25" customHeight="1">
      <c r="A30" s="321"/>
      <c r="B30" s="322"/>
      <c r="C30" s="322"/>
      <c r="D30" s="323"/>
      <c r="E30" s="323"/>
      <c r="F30" s="323"/>
      <c r="G30" s="323"/>
      <c r="H30" s="324"/>
      <c r="I30" s="325" t="s">
        <v>819</v>
      </c>
      <c r="J30" s="326" t="s">
        <v>820</v>
      </c>
      <c r="K30" s="342" t="s">
        <v>780</v>
      </c>
      <c r="L30" s="327">
        <v>10</v>
      </c>
      <c r="M30" s="352">
        <v>100000000</v>
      </c>
      <c r="N30" s="327"/>
      <c r="O30" s="1101"/>
      <c r="P30" s="1102">
        <f>SUM(M30*15%)+M30</f>
        <v>115000000</v>
      </c>
    </row>
    <row r="31" spans="1:16">
      <c r="A31" s="321"/>
      <c r="B31" s="322"/>
      <c r="C31" s="322"/>
      <c r="D31" s="323"/>
      <c r="E31" s="323"/>
      <c r="F31" s="323"/>
      <c r="G31" s="323"/>
      <c r="H31" s="324"/>
      <c r="I31" s="325"/>
      <c r="J31" s="326"/>
      <c r="K31" s="342"/>
      <c r="L31" s="327"/>
      <c r="M31" s="352"/>
      <c r="N31" s="327"/>
      <c r="O31" s="1101"/>
      <c r="P31" s="1102"/>
    </row>
    <row r="32" spans="1:16" s="305" customFormat="1" ht="72" customHeight="1">
      <c r="A32" s="330"/>
      <c r="B32" s="331"/>
      <c r="C32" s="331"/>
      <c r="D32" s="332"/>
      <c r="E32" s="332"/>
      <c r="F32" s="332"/>
      <c r="G32" s="332"/>
      <c r="H32" s="333"/>
      <c r="I32" s="334" t="s">
        <v>821</v>
      </c>
      <c r="J32" s="1777" t="s">
        <v>2580</v>
      </c>
      <c r="K32" s="340"/>
      <c r="L32" s="353"/>
      <c r="M32" s="1796"/>
      <c r="N32" s="353"/>
      <c r="O32" s="1106"/>
      <c r="P32" s="1105"/>
    </row>
    <row r="33" spans="1:16" ht="89.25" customHeight="1">
      <c r="A33" s="321"/>
      <c r="B33" s="322"/>
      <c r="C33" s="322"/>
      <c r="D33" s="323"/>
      <c r="E33" s="323"/>
      <c r="F33" s="323"/>
      <c r="G33" s="323"/>
      <c r="H33" s="324"/>
      <c r="I33" s="1931" t="s">
        <v>2440</v>
      </c>
      <c r="J33" s="326" t="s">
        <v>781</v>
      </c>
      <c r="K33" s="356" t="s">
        <v>162</v>
      </c>
      <c r="L33" s="327">
        <v>1</v>
      </c>
      <c r="M33" s="352">
        <v>449994500</v>
      </c>
      <c r="N33" s="327"/>
      <c r="O33" s="1101"/>
      <c r="P33" s="1102">
        <f t="shared" ref="P33:P34" si="0">SUM(M33*15%)+M33</f>
        <v>517493675</v>
      </c>
    </row>
    <row r="34" spans="1:16" ht="60.75">
      <c r="A34" s="321"/>
      <c r="B34" s="322"/>
      <c r="C34" s="322"/>
      <c r="D34" s="323"/>
      <c r="E34" s="323"/>
      <c r="F34" s="323"/>
      <c r="G34" s="323"/>
      <c r="H34" s="324"/>
      <c r="I34" s="325" t="s">
        <v>782</v>
      </c>
      <c r="J34" s="325" t="s">
        <v>783</v>
      </c>
      <c r="K34" s="342" t="s">
        <v>780</v>
      </c>
      <c r="L34" s="327">
        <v>10</v>
      </c>
      <c r="M34" s="1793">
        <v>137895400</v>
      </c>
      <c r="N34" s="327"/>
      <c r="O34" s="1101"/>
      <c r="P34" s="1102">
        <f t="shared" si="0"/>
        <v>158579710</v>
      </c>
    </row>
    <row r="35" spans="1:16" s="305" customFormat="1" ht="89.25" customHeight="1">
      <c r="A35" s="330"/>
      <c r="B35" s="331"/>
      <c r="C35" s="331"/>
      <c r="D35" s="332"/>
      <c r="E35" s="332"/>
      <c r="F35" s="332"/>
      <c r="G35" s="332"/>
      <c r="H35" s="333"/>
      <c r="I35" s="334" t="s">
        <v>822</v>
      </c>
      <c r="J35" s="1777" t="s">
        <v>823</v>
      </c>
      <c r="K35" s="340"/>
      <c r="L35" s="353"/>
      <c r="M35" s="1796"/>
      <c r="N35" s="353"/>
      <c r="O35" s="1106"/>
      <c r="P35" s="1105"/>
    </row>
    <row r="36" spans="1:16" ht="115.5" customHeight="1">
      <c r="A36" s="321"/>
      <c r="B36" s="322"/>
      <c r="C36" s="322"/>
      <c r="D36" s="323"/>
      <c r="E36" s="323"/>
      <c r="F36" s="323"/>
      <c r="G36" s="323"/>
      <c r="H36" s="324"/>
      <c r="I36" s="326" t="s">
        <v>2441</v>
      </c>
      <c r="J36" s="326" t="s">
        <v>784</v>
      </c>
      <c r="K36" s="342" t="s">
        <v>780</v>
      </c>
      <c r="L36" s="343">
        <v>10</v>
      </c>
      <c r="M36" s="1793">
        <v>99655000</v>
      </c>
      <c r="N36" s="327"/>
      <c r="O36" s="1101"/>
      <c r="P36" s="1102">
        <f>SUM(M36*15%)+M36</f>
        <v>114603250</v>
      </c>
    </row>
    <row r="37" spans="1:16" ht="81">
      <c r="A37" s="321"/>
      <c r="B37" s="322"/>
      <c r="C37" s="322"/>
      <c r="D37" s="322"/>
      <c r="E37" s="322"/>
      <c r="F37" s="322"/>
      <c r="G37" s="322"/>
      <c r="H37" s="345"/>
      <c r="I37" s="326" t="s">
        <v>2442</v>
      </c>
      <c r="J37" s="326" t="s">
        <v>785</v>
      </c>
      <c r="K37" s="342" t="s">
        <v>780</v>
      </c>
      <c r="L37" s="327">
        <v>10</v>
      </c>
      <c r="M37" s="352">
        <v>350000000</v>
      </c>
      <c r="N37" s="327"/>
      <c r="O37" s="1101"/>
      <c r="P37" s="1102">
        <f>SUM(M37*15%)+M37</f>
        <v>402500000</v>
      </c>
    </row>
    <row r="38" spans="1:16" s="305" customFormat="1" ht="110.25" customHeight="1">
      <c r="A38" s="330"/>
      <c r="B38" s="331"/>
      <c r="C38" s="331"/>
      <c r="D38" s="332"/>
      <c r="E38" s="332"/>
      <c r="F38" s="332"/>
      <c r="G38" s="332"/>
      <c r="H38" s="337"/>
      <c r="I38" s="1930" t="s">
        <v>824</v>
      </c>
      <c r="J38" s="1777" t="s">
        <v>2581</v>
      </c>
      <c r="K38" s="355"/>
      <c r="L38" s="1109"/>
      <c r="M38" s="1798"/>
      <c r="N38" s="353"/>
      <c r="O38" s="1106"/>
      <c r="P38" s="1105"/>
    </row>
    <row r="39" spans="1:16" ht="52.5" customHeight="1">
      <c r="A39" s="321"/>
      <c r="B39" s="322"/>
      <c r="C39" s="322"/>
      <c r="D39" s="322"/>
      <c r="E39" s="322"/>
      <c r="F39" s="322"/>
      <c r="G39" s="322"/>
      <c r="H39" s="345"/>
      <c r="I39" s="326" t="s">
        <v>2327</v>
      </c>
      <c r="J39" s="356" t="s">
        <v>786</v>
      </c>
      <c r="K39" s="342"/>
      <c r="L39" s="343">
        <v>1</v>
      </c>
      <c r="M39" s="352">
        <v>165790000</v>
      </c>
      <c r="N39" s="343"/>
      <c r="O39" s="1101"/>
      <c r="P39" s="1102">
        <f t="shared" ref="P39:P41" si="1">SUM(M39*15%)+M39</f>
        <v>190658500</v>
      </c>
    </row>
    <row r="40" spans="1:16" ht="68.25" customHeight="1">
      <c r="A40" s="321"/>
      <c r="B40" s="322"/>
      <c r="C40" s="322"/>
      <c r="D40" s="323"/>
      <c r="E40" s="323"/>
      <c r="F40" s="323"/>
      <c r="G40" s="323"/>
      <c r="H40" s="324"/>
      <c r="I40" s="1931" t="s">
        <v>825</v>
      </c>
      <c r="J40" s="326" t="s">
        <v>787</v>
      </c>
      <c r="K40" s="342" t="s">
        <v>788</v>
      </c>
      <c r="L40" s="327">
        <v>1</v>
      </c>
      <c r="M40" s="1793">
        <v>209934000</v>
      </c>
      <c r="N40" s="327"/>
      <c r="O40" s="1101"/>
      <c r="P40" s="1102">
        <f t="shared" si="1"/>
        <v>241424100</v>
      </c>
    </row>
    <row r="41" spans="1:16" ht="50.25" customHeight="1">
      <c r="A41" s="321"/>
      <c r="B41" s="322"/>
      <c r="C41" s="322"/>
      <c r="D41" s="322"/>
      <c r="E41" s="322"/>
      <c r="F41" s="322"/>
      <c r="G41" s="322"/>
      <c r="H41" s="345"/>
      <c r="I41" s="326" t="s">
        <v>789</v>
      </c>
      <c r="J41" s="326" t="s">
        <v>790</v>
      </c>
      <c r="K41" s="342" t="s">
        <v>791</v>
      </c>
      <c r="L41" s="343">
        <v>1</v>
      </c>
      <c r="M41" s="1797">
        <v>164646000</v>
      </c>
      <c r="N41" s="1107"/>
      <c r="O41" s="1101"/>
      <c r="P41" s="1102">
        <f t="shared" si="1"/>
        <v>189342900</v>
      </c>
    </row>
    <row r="42" spans="1:16" ht="71.25" hidden="1" customHeight="1">
      <c r="A42" s="321"/>
      <c r="B42" s="322"/>
      <c r="C42" s="322"/>
      <c r="D42" s="322"/>
      <c r="E42" s="322"/>
      <c r="F42" s="322"/>
      <c r="G42" s="322"/>
      <c r="H42" s="345"/>
      <c r="I42" s="10" t="s">
        <v>792</v>
      </c>
      <c r="J42" s="326" t="s">
        <v>793</v>
      </c>
      <c r="K42" s="342" t="s">
        <v>780</v>
      </c>
      <c r="L42" s="343">
        <v>10</v>
      </c>
      <c r="M42" s="1797"/>
      <c r="N42" s="1107"/>
      <c r="O42" s="1101"/>
      <c r="P42" s="1102">
        <f>SUM(M42*5%)+M42</f>
        <v>0</v>
      </c>
    </row>
    <row r="43" spans="1:16" ht="71.25" hidden="1" customHeight="1">
      <c r="A43" s="321"/>
      <c r="B43" s="322"/>
      <c r="C43" s="322"/>
      <c r="D43" s="322"/>
      <c r="E43" s="322"/>
      <c r="F43" s="322"/>
      <c r="G43" s="322"/>
      <c r="H43" s="345"/>
      <c r="I43" s="326" t="s">
        <v>794</v>
      </c>
      <c r="J43" s="326" t="s">
        <v>795</v>
      </c>
      <c r="K43" s="342" t="s">
        <v>780</v>
      </c>
      <c r="L43" s="343">
        <v>10</v>
      </c>
      <c r="M43" s="1797"/>
      <c r="N43" s="1107"/>
      <c r="O43" s="1101"/>
      <c r="P43" s="1102">
        <f>SUM(M43*5%)+M43</f>
        <v>0</v>
      </c>
    </row>
    <row r="44" spans="1:16">
      <c r="A44" s="321"/>
      <c r="B44" s="322"/>
      <c r="C44" s="322"/>
      <c r="D44" s="322"/>
      <c r="E44" s="322"/>
      <c r="F44" s="322"/>
      <c r="G44" s="322"/>
      <c r="H44" s="345"/>
      <c r="I44" s="326"/>
      <c r="J44" s="326"/>
      <c r="K44" s="342"/>
      <c r="L44" s="343"/>
      <c r="M44" s="1797"/>
      <c r="N44" s="1107"/>
      <c r="O44" s="1101"/>
      <c r="P44" s="1102"/>
    </row>
    <row r="45" spans="1:16" s="305" customFormat="1" ht="94.5" customHeight="1">
      <c r="A45" s="330"/>
      <c r="B45" s="331"/>
      <c r="C45" s="331"/>
      <c r="D45" s="332"/>
      <c r="E45" s="332"/>
      <c r="F45" s="332"/>
      <c r="G45" s="332"/>
      <c r="H45" s="337"/>
      <c r="I45" s="334" t="s">
        <v>826</v>
      </c>
      <c r="J45" s="1777" t="s">
        <v>2582</v>
      </c>
      <c r="K45" s="340"/>
      <c r="L45" s="353"/>
      <c r="M45" s="1796"/>
      <c r="N45" s="353"/>
      <c r="O45" s="1106"/>
      <c r="P45" s="1105"/>
    </row>
    <row r="46" spans="1:16" ht="68.25" customHeight="1">
      <c r="A46" s="321"/>
      <c r="B46" s="322"/>
      <c r="C46" s="322"/>
      <c r="D46" s="323"/>
      <c r="E46" s="323"/>
      <c r="F46" s="323"/>
      <c r="G46" s="323"/>
      <c r="H46" s="324"/>
      <c r="I46" s="336" t="s">
        <v>796</v>
      </c>
      <c r="J46" s="326" t="s">
        <v>797</v>
      </c>
      <c r="K46" s="356" t="s">
        <v>780</v>
      </c>
      <c r="L46" s="327">
        <v>10</v>
      </c>
      <c r="M46" s="1793">
        <v>190000000</v>
      </c>
      <c r="N46" s="327"/>
      <c r="O46" s="1101"/>
      <c r="P46" s="1102">
        <f>SUM(M46*15%)+M46</f>
        <v>218500000</v>
      </c>
    </row>
    <row r="47" spans="1:16">
      <c r="A47" s="321"/>
      <c r="B47" s="322"/>
      <c r="C47" s="322"/>
      <c r="D47" s="323"/>
      <c r="E47" s="323"/>
      <c r="F47" s="323"/>
      <c r="G47" s="323"/>
      <c r="H47" s="324"/>
      <c r="I47" s="336"/>
      <c r="J47" s="326"/>
      <c r="K47" s="354"/>
      <c r="L47" s="327"/>
      <c r="M47" s="1793"/>
      <c r="N47" s="327"/>
      <c r="O47" s="1101"/>
      <c r="P47" s="1102"/>
    </row>
    <row r="48" spans="1:16" s="305" customFormat="1" ht="108.75" customHeight="1">
      <c r="A48" s="330"/>
      <c r="B48" s="331"/>
      <c r="C48" s="331"/>
      <c r="D48" s="332"/>
      <c r="E48" s="332"/>
      <c r="F48" s="332"/>
      <c r="G48" s="332"/>
      <c r="H48" s="333"/>
      <c r="I48" s="1594" t="s">
        <v>827</v>
      </c>
      <c r="J48" s="1777" t="s">
        <v>2583</v>
      </c>
      <c r="K48" s="340"/>
      <c r="L48" s="353"/>
      <c r="M48" s="1796"/>
      <c r="N48" s="353"/>
      <c r="O48" s="1106"/>
      <c r="P48" s="1105"/>
    </row>
    <row r="49" spans="1:18" ht="50.25" customHeight="1">
      <c r="A49" s="321"/>
      <c r="B49" s="322"/>
      <c r="C49" s="322"/>
      <c r="D49" s="323"/>
      <c r="E49" s="323"/>
      <c r="F49" s="323"/>
      <c r="G49" s="323"/>
      <c r="H49" s="324"/>
      <c r="I49" s="326" t="s">
        <v>798</v>
      </c>
      <c r="J49" s="326" t="s">
        <v>799</v>
      </c>
      <c r="K49" s="327" t="s">
        <v>800</v>
      </c>
      <c r="L49" s="327">
        <v>1</v>
      </c>
      <c r="M49" s="1793">
        <v>100000000</v>
      </c>
      <c r="N49" s="327"/>
      <c r="O49" s="1101"/>
      <c r="P49" s="1102">
        <f>SUM(M49*15%)+M49</f>
        <v>115000000</v>
      </c>
    </row>
    <row r="50" spans="1:18" ht="86.25" customHeight="1">
      <c r="A50" s="321"/>
      <c r="B50" s="322"/>
      <c r="C50" s="322"/>
      <c r="D50" s="323"/>
      <c r="E50" s="323"/>
      <c r="F50" s="323"/>
      <c r="G50" s="323"/>
      <c r="H50" s="357"/>
      <c r="I50" s="10" t="s">
        <v>801</v>
      </c>
      <c r="J50" s="358" t="s">
        <v>802</v>
      </c>
      <c r="K50" s="342" t="s">
        <v>703</v>
      </c>
      <c r="L50" s="335">
        <v>2</v>
      </c>
      <c r="M50" s="1793">
        <v>175000000</v>
      </c>
      <c r="N50" s="327"/>
      <c r="O50" s="1101"/>
      <c r="P50" s="1102">
        <f>SUM(M50*15%)+M50</f>
        <v>201250000</v>
      </c>
    </row>
    <row r="51" spans="1:18" s="305" customFormat="1" ht="92.25" customHeight="1">
      <c r="A51" s="330"/>
      <c r="B51" s="331"/>
      <c r="C51" s="331"/>
      <c r="D51" s="332"/>
      <c r="E51" s="332"/>
      <c r="F51" s="332"/>
      <c r="G51" s="332"/>
      <c r="H51" s="359"/>
      <c r="I51" s="339" t="s">
        <v>803</v>
      </c>
      <c r="J51" s="339" t="s">
        <v>634</v>
      </c>
      <c r="K51" s="353"/>
      <c r="L51" s="360"/>
      <c r="M51" s="1799"/>
      <c r="N51" s="353"/>
      <c r="O51" s="1106"/>
      <c r="P51" s="1105"/>
    </row>
    <row r="52" spans="1:18" ht="78" customHeight="1">
      <c r="A52" s="361"/>
      <c r="B52" s="362"/>
      <c r="C52" s="362"/>
      <c r="D52" s="363"/>
      <c r="E52" s="363"/>
      <c r="F52" s="363"/>
      <c r="G52" s="363"/>
      <c r="H52" s="364"/>
      <c r="I52" s="365" t="s">
        <v>804</v>
      </c>
      <c r="J52" s="365" t="s">
        <v>805</v>
      </c>
      <c r="K52" s="366" t="s">
        <v>806</v>
      </c>
      <c r="L52" s="367">
        <v>3</v>
      </c>
      <c r="M52" s="1800">
        <v>235420000</v>
      </c>
      <c r="N52" s="1110"/>
      <c r="O52" s="1111"/>
      <c r="P52" s="1112">
        <f>SUM(M52*15%)+M52</f>
        <v>270733000</v>
      </c>
    </row>
    <row r="53" spans="1:18" ht="39.75" customHeight="1">
      <c r="A53" s="2172" t="s">
        <v>338</v>
      </c>
      <c r="B53" s="2173"/>
      <c r="C53" s="2173"/>
      <c r="D53" s="2173"/>
      <c r="E53" s="2173"/>
      <c r="F53" s="2173"/>
      <c r="G53" s="2173"/>
      <c r="H53" s="2173"/>
      <c r="I53" s="2173"/>
      <c r="J53" s="2173"/>
      <c r="K53" s="2173"/>
      <c r="L53" s="2174"/>
      <c r="M53" s="1801">
        <f>SUM(M11:M52)</f>
        <v>3086000000</v>
      </c>
      <c r="N53" s="310"/>
      <c r="O53" s="311"/>
      <c r="P53" s="312">
        <f>SUM(M53*5%)+M53</f>
        <v>3240300000</v>
      </c>
    </row>
    <row r="54" spans="1:18">
      <c r="A54" s="307"/>
      <c r="B54" s="307"/>
      <c r="C54" s="307"/>
      <c r="D54" s="307"/>
      <c r="E54" s="307"/>
      <c r="F54" s="307"/>
      <c r="G54" s="307"/>
      <c r="H54" s="307"/>
      <c r="I54" s="307"/>
      <c r="J54" s="307"/>
    </row>
    <row r="55" spans="1:18">
      <c r="A55" s="307"/>
      <c r="B55" s="307"/>
      <c r="C55" s="307"/>
      <c r="D55" s="308"/>
      <c r="E55" s="308"/>
      <c r="F55" s="308"/>
      <c r="G55" s="308"/>
      <c r="H55" s="307"/>
      <c r="I55" s="307"/>
      <c r="J55" s="307"/>
      <c r="M55" s="1802"/>
    </row>
    <row r="56" spans="1:18">
      <c r="A56" s="307"/>
      <c r="B56" s="307"/>
      <c r="C56" s="307"/>
      <c r="D56" s="307"/>
      <c r="E56" s="307"/>
      <c r="F56" s="307"/>
      <c r="G56" s="307"/>
      <c r="H56" s="307"/>
      <c r="I56" s="307"/>
      <c r="J56" s="307"/>
    </row>
    <row r="57" spans="1:18">
      <c r="A57" s="307"/>
      <c r="B57" s="307"/>
      <c r="C57" s="307"/>
      <c r="D57" s="307"/>
      <c r="E57" s="307"/>
      <c r="F57" s="307"/>
      <c r="G57" s="307"/>
      <c r="H57" s="307"/>
      <c r="I57" s="307"/>
      <c r="J57" s="307"/>
    </row>
    <row r="58" spans="1:18">
      <c r="A58" s="307"/>
      <c r="B58" s="307"/>
      <c r="C58" s="307"/>
      <c r="D58" s="307"/>
      <c r="E58" s="307"/>
      <c r="F58" s="307"/>
      <c r="G58" s="307"/>
      <c r="H58" s="307"/>
      <c r="I58" s="307"/>
      <c r="J58" s="307"/>
    </row>
    <row r="59" spans="1:18">
      <c r="A59" s="307"/>
      <c r="B59" s="307"/>
      <c r="C59" s="307"/>
      <c r="D59" s="308"/>
      <c r="E59" s="308"/>
      <c r="F59" s="308"/>
      <c r="G59" s="308"/>
      <c r="H59" s="308"/>
      <c r="I59" s="307"/>
      <c r="J59" s="307"/>
    </row>
    <row r="60" spans="1:18">
      <c r="A60" s="307"/>
      <c r="B60" s="307"/>
      <c r="C60" s="307"/>
      <c r="D60" s="307"/>
      <c r="E60" s="307"/>
      <c r="F60" s="307"/>
      <c r="G60" s="307"/>
      <c r="H60" s="307"/>
      <c r="I60" s="307"/>
      <c r="J60" s="307"/>
    </row>
    <row r="61" spans="1:18">
      <c r="A61" s="307"/>
      <c r="B61" s="307"/>
      <c r="C61" s="307"/>
      <c r="D61" s="307"/>
      <c r="E61" s="307"/>
      <c r="F61" s="307"/>
      <c r="G61" s="307"/>
      <c r="H61" s="307"/>
      <c r="I61" s="307"/>
      <c r="J61" s="307"/>
      <c r="R61" s="1803">
        <v>2986000000</v>
      </c>
    </row>
    <row r="62" spans="1:18">
      <c r="A62" s="307"/>
      <c r="B62" s="307"/>
      <c r="C62" s="307"/>
      <c r="D62" s="308"/>
      <c r="E62" s="308"/>
      <c r="F62" s="308"/>
      <c r="G62" s="308"/>
      <c r="H62" s="307"/>
      <c r="I62" s="307"/>
      <c r="J62" s="307"/>
      <c r="R62" s="1804">
        <f>R61-M53</f>
        <v>-100000000</v>
      </c>
    </row>
    <row r="63" spans="1:18">
      <c r="A63" s="307"/>
      <c r="B63" s="307"/>
      <c r="C63" s="307"/>
      <c r="D63" s="307"/>
      <c r="E63" s="307"/>
      <c r="F63" s="307"/>
      <c r="G63" s="307"/>
      <c r="H63" s="307"/>
      <c r="I63" s="307"/>
      <c r="J63" s="307"/>
      <c r="R63" s="1791"/>
    </row>
    <row r="64" spans="1:18">
      <c r="A64" s="307"/>
      <c r="B64" s="307"/>
      <c r="C64" s="307"/>
      <c r="D64" s="307"/>
      <c r="E64" s="307"/>
      <c r="F64" s="307"/>
      <c r="G64" s="307"/>
      <c r="H64" s="307"/>
      <c r="I64" s="307"/>
      <c r="J64" s="307"/>
    </row>
    <row r="65" spans="1:13">
      <c r="A65" s="307"/>
      <c r="B65" s="307"/>
      <c r="C65" s="307"/>
      <c r="D65" s="308"/>
      <c r="E65" s="308"/>
      <c r="F65" s="308"/>
      <c r="G65" s="308"/>
      <c r="H65" s="308"/>
      <c r="I65" s="307"/>
      <c r="J65" s="307"/>
      <c r="M65" s="1805"/>
    </row>
    <row r="66" spans="1:13">
      <c r="A66" s="307"/>
      <c r="B66" s="307"/>
      <c r="C66" s="307"/>
      <c r="D66" s="307"/>
      <c r="E66" s="307"/>
      <c r="F66" s="307"/>
      <c r="G66" s="307"/>
      <c r="H66" s="307"/>
      <c r="I66" s="307"/>
      <c r="J66" s="307"/>
    </row>
    <row r="67" spans="1:13">
      <c r="A67" s="307"/>
      <c r="B67" s="307"/>
      <c r="C67" s="307"/>
      <c r="D67" s="307"/>
      <c r="E67" s="307"/>
      <c r="F67" s="307"/>
      <c r="G67" s="307"/>
      <c r="H67" s="307"/>
      <c r="I67" s="307"/>
      <c r="J67" s="307"/>
    </row>
    <row r="68" spans="1:13">
      <c r="A68" s="307"/>
      <c r="B68" s="307"/>
      <c r="C68" s="307"/>
      <c r="D68" s="308"/>
      <c r="E68" s="308"/>
      <c r="F68" s="308"/>
      <c r="G68" s="308"/>
      <c r="H68" s="308"/>
      <c r="I68" s="307"/>
      <c r="J68" s="307"/>
    </row>
    <row r="69" spans="1:13">
      <c r="A69" s="307"/>
      <c r="B69" s="307"/>
      <c r="C69" s="307"/>
      <c r="D69" s="307"/>
      <c r="E69" s="307"/>
      <c r="F69" s="307"/>
      <c r="G69" s="307"/>
      <c r="H69" s="307"/>
      <c r="I69" s="307"/>
      <c r="J69" s="307"/>
    </row>
    <row r="70" spans="1:13">
      <c r="A70" s="307"/>
      <c r="B70" s="307"/>
      <c r="C70" s="307"/>
      <c r="D70" s="307"/>
      <c r="E70" s="307"/>
      <c r="F70" s="307"/>
      <c r="G70" s="307"/>
      <c r="H70" s="307"/>
      <c r="I70" s="307"/>
      <c r="J70" s="307"/>
    </row>
    <row r="71" spans="1:13">
      <c r="A71" s="307"/>
      <c r="B71" s="307"/>
      <c r="C71" s="307"/>
      <c r="D71" s="307"/>
      <c r="E71" s="307"/>
      <c r="F71" s="307"/>
      <c r="G71" s="307"/>
      <c r="H71" s="307"/>
      <c r="I71" s="307"/>
      <c r="J71" s="307"/>
      <c r="M71" s="1805"/>
    </row>
    <row r="72" spans="1:13">
      <c r="A72" s="307"/>
      <c r="B72" s="307"/>
      <c r="C72" s="307"/>
      <c r="D72" s="307"/>
      <c r="E72" s="307"/>
      <c r="F72" s="307"/>
      <c r="G72" s="307"/>
      <c r="H72" s="307"/>
      <c r="I72" s="307"/>
      <c r="J72" s="307"/>
      <c r="M72" s="1805"/>
    </row>
    <row r="73" spans="1:13">
      <c r="A73" s="307"/>
      <c r="B73" s="307"/>
      <c r="C73" s="307"/>
      <c r="D73" s="307"/>
      <c r="E73" s="307"/>
      <c r="F73" s="307"/>
      <c r="G73" s="307"/>
      <c r="H73" s="307"/>
      <c r="I73" s="307"/>
      <c r="J73" s="307"/>
    </row>
    <row r="74" spans="1:13">
      <c r="A74" s="307"/>
      <c r="B74" s="307"/>
      <c r="C74" s="307"/>
      <c r="D74" s="307"/>
      <c r="E74" s="307"/>
      <c r="F74" s="307"/>
      <c r="G74" s="307"/>
      <c r="H74" s="307"/>
      <c r="I74" s="307"/>
      <c r="J74" s="307"/>
    </row>
    <row r="75" spans="1:13">
      <c r="A75" s="307"/>
      <c r="B75" s="307"/>
      <c r="C75" s="307"/>
      <c r="D75" s="307"/>
      <c r="E75" s="307"/>
      <c r="F75" s="307"/>
      <c r="G75" s="307"/>
      <c r="H75" s="307"/>
      <c r="I75" s="307"/>
      <c r="J75" s="307"/>
    </row>
    <row r="76" spans="1:13">
      <c r="A76" s="307"/>
      <c r="B76" s="307"/>
      <c r="C76" s="307"/>
      <c r="D76" s="307"/>
      <c r="E76" s="307"/>
      <c r="F76" s="307"/>
      <c r="G76" s="307"/>
      <c r="H76" s="307"/>
      <c r="I76" s="307"/>
      <c r="J76" s="307"/>
    </row>
    <row r="77" spans="1:13">
      <c r="A77" s="307"/>
      <c r="B77" s="307"/>
      <c r="C77" s="307"/>
      <c r="D77" s="307"/>
      <c r="E77" s="307"/>
      <c r="F77" s="307"/>
      <c r="G77" s="307"/>
      <c r="H77" s="307"/>
      <c r="I77" s="307"/>
      <c r="J77" s="307"/>
    </row>
    <row r="78" spans="1:13">
      <c r="A78" s="307"/>
      <c r="B78" s="307"/>
      <c r="C78" s="307"/>
      <c r="D78" s="307"/>
      <c r="E78" s="307"/>
      <c r="F78" s="307"/>
      <c r="G78" s="307"/>
      <c r="H78" s="307"/>
      <c r="I78" s="307"/>
      <c r="J78" s="307"/>
    </row>
    <row r="79" spans="1:13">
      <c r="A79" s="307"/>
      <c r="B79" s="307"/>
      <c r="C79" s="307"/>
      <c r="D79" s="307"/>
      <c r="E79" s="307"/>
      <c r="F79" s="307"/>
      <c r="G79" s="307"/>
      <c r="H79" s="307"/>
      <c r="I79" s="307"/>
      <c r="J79" s="307"/>
    </row>
    <row r="80" spans="1:13">
      <c r="A80" s="307"/>
      <c r="B80" s="307"/>
      <c r="C80" s="307"/>
      <c r="D80" s="307"/>
      <c r="E80" s="307"/>
      <c r="F80" s="307"/>
      <c r="G80" s="307"/>
      <c r="H80" s="307"/>
      <c r="I80" s="307"/>
      <c r="J80" s="307"/>
    </row>
    <row r="81" spans="1:10">
      <c r="A81" s="307"/>
      <c r="B81" s="307"/>
      <c r="C81" s="307"/>
      <c r="D81" s="307"/>
      <c r="E81" s="307"/>
      <c r="F81" s="307"/>
      <c r="G81" s="307"/>
      <c r="H81" s="307"/>
      <c r="I81" s="307"/>
      <c r="J81" s="307"/>
    </row>
    <row r="82" spans="1:10">
      <c r="A82" s="307"/>
      <c r="B82" s="307"/>
      <c r="C82" s="307"/>
      <c r="D82" s="307"/>
      <c r="E82" s="307"/>
      <c r="F82" s="307"/>
      <c r="G82" s="307"/>
      <c r="H82" s="307"/>
      <c r="I82" s="307"/>
      <c r="J82" s="307"/>
    </row>
    <row r="83" spans="1:10">
      <c r="A83" s="307"/>
      <c r="B83" s="307"/>
      <c r="C83" s="307"/>
      <c r="D83" s="307"/>
      <c r="E83" s="307"/>
      <c r="F83" s="307"/>
      <c r="G83" s="307"/>
      <c r="H83" s="307"/>
      <c r="I83" s="307"/>
      <c r="J83" s="307"/>
    </row>
    <row r="84" spans="1:10">
      <c r="A84" s="307"/>
      <c r="B84" s="307"/>
      <c r="C84" s="307"/>
      <c r="D84" s="307"/>
      <c r="E84" s="307"/>
      <c r="F84" s="307"/>
      <c r="G84" s="307"/>
      <c r="H84" s="307"/>
      <c r="I84" s="307"/>
      <c r="J84" s="307"/>
    </row>
    <row r="85" spans="1:10">
      <c r="A85" s="307"/>
      <c r="B85" s="307"/>
      <c r="C85" s="307"/>
      <c r="D85" s="307"/>
      <c r="E85" s="307"/>
      <c r="F85" s="307"/>
      <c r="G85" s="307"/>
      <c r="H85" s="307"/>
      <c r="I85" s="307"/>
      <c r="J85" s="307"/>
    </row>
    <row r="86" spans="1:10">
      <c r="A86" s="307"/>
      <c r="B86" s="307"/>
      <c r="C86" s="307"/>
      <c r="D86" s="307"/>
      <c r="E86" s="307"/>
      <c r="F86" s="307"/>
      <c r="G86" s="307"/>
      <c r="H86" s="307"/>
      <c r="I86" s="307"/>
      <c r="J86" s="307"/>
    </row>
    <row r="87" spans="1:10">
      <c r="A87" s="307"/>
      <c r="B87" s="307"/>
      <c r="C87" s="307"/>
      <c r="D87" s="307"/>
      <c r="E87" s="307"/>
      <c r="F87" s="307"/>
      <c r="G87" s="307"/>
      <c r="H87" s="307"/>
      <c r="I87" s="307"/>
      <c r="J87" s="307"/>
    </row>
    <row r="88" spans="1:10">
      <c r="A88" s="307"/>
      <c r="B88" s="307"/>
      <c r="C88" s="307"/>
      <c r="D88" s="307"/>
      <c r="E88" s="307"/>
      <c r="F88" s="307"/>
      <c r="G88" s="307"/>
      <c r="H88" s="307"/>
      <c r="I88" s="307"/>
      <c r="J88" s="307"/>
    </row>
    <row r="89" spans="1:10">
      <c r="A89" s="307"/>
      <c r="B89" s="307"/>
      <c r="C89" s="307"/>
      <c r="D89" s="307"/>
      <c r="E89" s="307"/>
      <c r="F89" s="307"/>
      <c r="G89" s="307"/>
      <c r="H89" s="307"/>
      <c r="I89" s="307"/>
      <c r="J89" s="307"/>
    </row>
    <row r="90" spans="1:10">
      <c r="A90" s="307"/>
      <c r="B90" s="307"/>
      <c r="C90" s="307"/>
      <c r="D90" s="307"/>
      <c r="E90" s="307"/>
      <c r="F90" s="307"/>
      <c r="G90" s="307"/>
      <c r="H90" s="307"/>
      <c r="I90" s="307"/>
      <c r="J90" s="307"/>
    </row>
    <row r="91" spans="1:10">
      <c r="A91" s="307"/>
      <c r="B91" s="307"/>
      <c r="C91" s="307"/>
      <c r="D91" s="307"/>
      <c r="E91" s="307"/>
      <c r="F91" s="307"/>
      <c r="G91" s="307"/>
      <c r="H91" s="307"/>
      <c r="I91" s="307"/>
      <c r="J91" s="307"/>
    </row>
    <row r="92" spans="1:10">
      <c r="A92" s="307"/>
      <c r="B92" s="307"/>
      <c r="C92" s="307"/>
      <c r="D92" s="307"/>
      <c r="E92" s="307"/>
      <c r="F92" s="307"/>
      <c r="G92" s="307"/>
      <c r="H92" s="307"/>
      <c r="I92" s="307"/>
      <c r="J92" s="307"/>
    </row>
    <row r="93" spans="1:10">
      <c r="A93" s="307"/>
      <c r="B93" s="307"/>
      <c r="C93" s="307"/>
      <c r="D93" s="307"/>
      <c r="E93" s="307"/>
      <c r="F93" s="307"/>
      <c r="G93" s="307"/>
      <c r="H93" s="307"/>
      <c r="I93" s="307"/>
      <c r="J93" s="307"/>
    </row>
    <row r="94" spans="1:10">
      <c r="A94" s="307"/>
      <c r="B94" s="307"/>
      <c r="C94" s="307"/>
      <c r="D94" s="307"/>
      <c r="E94" s="307"/>
      <c r="F94" s="307"/>
      <c r="G94" s="307"/>
      <c r="H94" s="307"/>
      <c r="I94" s="307"/>
      <c r="J94" s="307"/>
    </row>
  </sheetData>
  <mergeCells count="13">
    <mergeCell ref="A53:L53"/>
    <mergeCell ref="J3:J8"/>
    <mergeCell ref="I3:I8"/>
    <mergeCell ref="A9:H9"/>
    <mergeCell ref="O3:P3"/>
    <mergeCell ref="K4:K8"/>
    <mergeCell ref="L4:L8"/>
    <mergeCell ref="M4:M8"/>
    <mergeCell ref="O4:O8"/>
    <mergeCell ref="P4:P8"/>
    <mergeCell ref="A3:H8"/>
    <mergeCell ref="K3:M3"/>
    <mergeCell ref="N3:N8"/>
  </mergeCells>
  <pageMargins left="0.59055118110236227" right="0" top="0.59055118110236227" bottom="2.1653543307086616" header="0.31496062992125984" footer="0.31496062992125984"/>
  <pageSetup paperSize="5" scale="45" orientation="portrait" horizontalDpi="4294967294" r:id="rId1"/>
</worksheet>
</file>

<file path=xl/worksheets/sheet20.xml><?xml version="1.0" encoding="utf-8"?>
<worksheet xmlns="http://schemas.openxmlformats.org/spreadsheetml/2006/main" xmlns:r="http://schemas.openxmlformats.org/officeDocument/2006/relationships">
  <sheetPr>
    <tabColor rgb="FFFFFF00"/>
  </sheetPr>
  <dimension ref="A1:Q67"/>
  <sheetViews>
    <sheetView topLeftCell="A45" zoomScale="70" zoomScaleNormal="70" zoomScalePageLayoutView="89" workbookViewId="0">
      <selection activeCell="A51" sqref="A51:H51"/>
    </sheetView>
  </sheetViews>
  <sheetFormatPr defaultRowHeight="23.25"/>
  <cols>
    <col min="1" max="1" width="4.7109375" style="376" customWidth="1"/>
    <col min="2" max="3" width="5.140625" style="376" customWidth="1"/>
    <col min="4" max="4" width="4.5703125" style="376" customWidth="1"/>
    <col min="5" max="5" width="46.5703125" style="376" customWidth="1"/>
    <col min="6" max="6" width="36.5703125" style="376" customWidth="1"/>
    <col min="7" max="7" width="15" style="376" customWidth="1"/>
    <col min="8" max="8" width="16.42578125" style="376" customWidth="1"/>
    <col min="9" max="9" width="32.140625" style="1806" customWidth="1"/>
    <col min="10" max="10" width="10.42578125" style="376" customWidth="1"/>
    <col min="11" max="11" width="17.140625" style="376" customWidth="1"/>
    <col min="12" max="12" width="30.7109375" style="386" customWidth="1"/>
    <col min="13" max="13" width="19.28515625" style="376" bestFit="1" customWidth="1"/>
    <col min="14" max="16384" width="9.140625" style="376"/>
  </cols>
  <sheetData>
    <row r="1" spans="1:13" ht="48" customHeight="1">
      <c r="A1" s="377" t="s">
        <v>871</v>
      </c>
      <c r="B1" s="377"/>
      <c r="C1" s="377"/>
      <c r="D1" s="377" t="s">
        <v>828</v>
      </c>
      <c r="E1" s="378"/>
    </row>
    <row r="2" spans="1:13" s="397" customFormat="1" ht="51" customHeight="1">
      <c r="A2" s="2197" t="s">
        <v>251</v>
      </c>
      <c r="B2" s="2197"/>
      <c r="C2" s="2197"/>
      <c r="D2" s="2197"/>
      <c r="E2" s="2201" t="s">
        <v>870</v>
      </c>
      <c r="F2" s="2197" t="s">
        <v>864</v>
      </c>
      <c r="G2" s="2197" t="s">
        <v>829</v>
      </c>
      <c r="H2" s="2197"/>
      <c r="I2" s="2197"/>
      <c r="J2" s="2200" t="s">
        <v>254</v>
      </c>
      <c r="K2" s="2197" t="s">
        <v>7</v>
      </c>
      <c r="L2" s="2197"/>
    </row>
    <row r="3" spans="1:13" ht="36" customHeight="1">
      <c r="A3" s="2197"/>
      <c r="B3" s="2197"/>
      <c r="C3" s="2197"/>
      <c r="D3" s="2197"/>
      <c r="E3" s="2202"/>
      <c r="F3" s="2197"/>
      <c r="G3" s="2197"/>
      <c r="H3" s="2197"/>
      <c r="I3" s="2197"/>
      <c r="J3" s="2200"/>
      <c r="K3" s="2197" t="s">
        <v>9</v>
      </c>
      <c r="L3" s="2198" t="s">
        <v>10</v>
      </c>
    </row>
    <row r="4" spans="1:13" ht="46.5" customHeight="1">
      <c r="A4" s="2197"/>
      <c r="B4" s="2197"/>
      <c r="C4" s="2197"/>
      <c r="D4" s="2197"/>
      <c r="E4" s="2202"/>
      <c r="F4" s="2197"/>
      <c r="G4" s="2197" t="s">
        <v>8</v>
      </c>
      <c r="H4" s="2197" t="s">
        <v>9</v>
      </c>
      <c r="I4" s="2199" t="s">
        <v>608</v>
      </c>
      <c r="J4" s="2200"/>
      <c r="K4" s="2197"/>
      <c r="L4" s="2198"/>
    </row>
    <row r="5" spans="1:13">
      <c r="A5" s="2197"/>
      <c r="B5" s="2197"/>
      <c r="C5" s="2197"/>
      <c r="D5" s="2197"/>
      <c r="E5" s="2203"/>
      <c r="F5" s="2197"/>
      <c r="G5" s="2197"/>
      <c r="H5" s="2197"/>
      <c r="I5" s="2199"/>
      <c r="J5" s="2200"/>
      <c r="K5" s="2197"/>
      <c r="L5" s="2198"/>
    </row>
    <row r="6" spans="1:13" s="246" customFormat="1" ht="38.25" customHeight="1">
      <c r="A6" s="2128" t="s">
        <v>609</v>
      </c>
      <c r="B6" s="2129"/>
      <c r="C6" s="2129"/>
      <c r="D6" s="2130"/>
      <c r="E6" s="1916" t="s">
        <v>610</v>
      </c>
      <c r="F6" s="1894" t="s">
        <v>611</v>
      </c>
      <c r="G6" s="1894" t="s">
        <v>612</v>
      </c>
      <c r="H6" s="1894" t="s">
        <v>613</v>
      </c>
      <c r="I6" s="1894" t="s">
        <v>614</v>
      </c>
      <c r="J6" s="1894" t="s">
        <v>615</v>
      </c>
      <c r="K6" s="1894" t="s">
        <v>616</v>
      </c>
      <c r="L6" s="1894" t="s">
        <v>617</v>
      </c>
    </row>
    <row r="7" spans="1:13" ht="69" customHeight="1">
      <c r="A7" s="402"/>
      <c r="B7" s="402"/>
      <c r="C7" s="402"/>
      <c r="D7" s="402"/>
      <c r="E7" s="403" t="s">
        <v>16</v>
      </c>
      <c r="F7" s="403" t="s">
        <v>383</v>
      </c>
      <c r="G7" s="404"/>
      <c r="H7" s="404"/>
      <c r="I7" s="1807">
        <f>SUM(I8:I12)</f>
        <v>5010599225</v>
      </c>
      <c r="J7" s="404"/>
      <c r="K7" s="405"/>
      <c r="L7" s="406">
        <f>SUM(L8:L12)</f>
        <v>5762189108.75</v>
      </c>
    </row>
    <row r="8" spans="1:13" ht="23.25" customHeight="1">
      <c r="A8" s="2187"/>
      <c r="B8" s="2187"/>
      <c r="C8" s="2187"/>
      <c r="D8" s="2187"/>
      <c r="E8" s="2193" t="s">
        <v>619</v>
      </c>
      <c r="F8" s="2193" t="s">
        <v>708</v>
      </c>
      <c r="G8" s="342" t="s">
        <v>830</v>
      </c>
      <c r="H8" s="2188"/>
      <c r="I8" s="2195">
        <v>3824504460</v>
      </c>
      <c r="J8" s="2188"/>
      <c r="K8" s="2194"/>
      <c r="L8" s="2192">
        <f t="shared" ref="L8:L9" si="0">SUM(I8*15%)+I8</f>
        <v>4398180129</v>
      </c>
    </row>
    <row r="9" spans="1:13" ht="54" customHeight="1">
      <c r="A9" s="2187"/>
      <c r="B9" s="2187"/>
      <c r="C9" s="2187"/>
      <c r="D9" s="2187"/>
      <c r="E9" s="2193"/>
      <c r="F9" s="2193"/>
      <c r="G9" s="1581" t="s">
        <v>831</v>
      </c>
      <c r="H9" s="2188"/>
      <c r="I9" s="2195"/>
      <c r="J9" s="2188"/>
      <c r="K9" s="2194"/>
      <c r="L9" s="2192">
        <f t="shared" si="0"/>
        <v>0</v>
      </c>
    </row>
    <row r="10" spans="1:13" ht="70.5" customHeight="1">
      <c r="A10" s="342"/>
      <c r="B10" s="342"/>
      <c r="C10" s="342"/>
      <c r="D10" s="342"/>
      <c r="E10" s="325" t="s">
        <v>621</v>
      </c>
      <c r="F10" s="325"/>
      <c r="G10" s="1581" t="s">
        <v>833</v>
      </c>
      <c r="H10" s="390"/>
      <c r="I10" s="1808">
        <v>536094765</v>
      </c>
      <c r="J10" s="390"/>
      <c r="K10" s="329"/>
      <c r="L10" s="1776">
        <f>SUM(I10*15%)+I10</f>
        <v>616508979.75</v>
      </c>
      <c r="M10" s="379"/>
    </row>
    <row r="11" spans="1:13" ht="23.25" customHeight="1">
      <c r="A11" s="2187"/>
      <c r="B11" s="2187"/>
      <c r="C11" s="2187"/>
      <c r="D11" s="2187"/>
      <c r="E11" s="2193" t="s">
        <v>832</v>
      </c>
      <c r="F11" s="2193"/>
      <c r="G11" s="342" t="s">
        <v>830</v>
      </c>
      <c r="H11" s="2188"/>
      <c r="I11" s="2195">
        <v>650000000</v>
      </c>
      <c r="J11" s="2188"/>
      <c r="K11" s="2194"/>
      <c r="L11" s="2192">
        <f t="shared" ref="L11:L12" si="1">SUM(I11*15%)+I11</f>
        <v>747500000</v>
      </c>
    </row>
    <row r="12" spans="1:13" ht="76.5">
      <c r="A12" s="2187"/>
      <c r="B12" s="2187"/>
      <c r="C12" s="2187"/>
      <c r="D12" s="2187"/>
      <c r="E12" s="2193"/>
      <c r="F12" s="2193"/>
      <c r="G12" s="1576" t="s">
        <v>2321</v>
      </c>
      <c r="H12" s="2188"/>
      <c r="I12" s="2195"/>
      <c r="J12" s="2188"/>
      <c r="K12" s="2194"/>
      <c r="L12" s="2192">
        <f t="shared" si="1"/>
        <v>0</v>
      </c>
      <c r="M12" s="379"/>
    </row>
    <row r="13" spans="1:13">
      <c r="A13" s="1636"/>
      <c r="B13" s="1636"/>
      <c r="C13" s="1636"/>
      <c r="D13" s="1636"/>
      <c r="E13" s="1639"/>
      <c r="F13" s="1639"/>
      <c r="G13" s="1636"/>
      <c r="H13" s="1637"/>
      <c r="I13" s="1808"/>
      <c r="J13" s="1637"/>
      <c r="K13" s="1638"/>
      <c r="L13" s="1635"/>
      <c r="M13" s="379"/>
    </row>
    <row r="14" spans="1:13" ht="72.75" customHeight="1">
      <c r="A14" s="342"/>
      <c r="B14" s="342"/>
      <c r="C14" s="342"/>
      <c r="D14" s="342"/>
      <c r="E14" s="334" t="s">
        <v>29</v>
      </c>
      <c r="F14" s="1777" t="s">
        <v>809</v>
      </c>
      <c r="G14" s="342"/>
      <c r="H14" s="390"/>
      <c r="I14" s="1809">
        <f>SUM(I15:I16)</f>
        <v>700000000</v>
      </c>
      <c r="J14" s="390"/>
      <c r="K14" s="329"/>
      <c r="L14" s="394">
        <f>SUM(L15:L16)</f>
        <v>805000000</v>
      </c>
    </row>
    <row r="15" spans="1:13" ht="69" customHeight="1">
      <c r="A15" s="342"/>
      <c r="B15" s="342"/>
      <c r="C15" s="342"/>
      <c r="D15" s="342"/>
      <c r="E15" s="325" t="s">
        <v>810</v>
      </c>
      <c r="F15" s="325"/>
      <c r="G15" s="1137" t="s">
        <v>2326</v>
      </c>
      <c r="H15" s="390"/>
      <c r="I15" s="1808">
        <v>450000000</v>
      </c>
      <c r="J15" s="390"/>
      <c r="K15" s="329"/>
      <c r="L15" s="1776">
        <f>SUM(I15*15%)+I15</f>
        <v>517500000</v>
      </c>
    </row>
    <row r="16" spans="1:13" ht="61.5" customHeight="1">
      <c r="A16" s="1201"/>
      <c r="B16" s="1201"/>
      <c r="C16" s="1201"/>
      <c r="D16" s="1201"/>
      <c r="E16" s="1202" t="s">
        <v>31</v>
      </c>
      <c r="F16" s="1202"/>
      <c r="G16" s="1582" t="s">
        <v>833</v>
      </c>
      <c r="H16" s="1203"/>
      <c r="I16" s="1808">
        <v>250000000</v>
      </c>
      <c r="J16" s="1203"/>
      <c r="K16" s="1204"/>
      <c r="L16" s="1776">
        <f>SUM(I16*15%)+I16</f>
        <v>287500000</v>
      </c>
    </row>
    <row r="17" spans="1:13">
      <c r="A17" s="1636"/>
      <c r="B17" s="1636"/>
      <c r="C17" s="1636"/>
      <c r="D17" s="1636"/>
      <c r="E17" s="1639"/>
      <c r="F17" s="1639"/>
      <c r="G17" s="1582"/>
      <c r="H17" s="1637"/>
      <c r="I17" s="1808"/>
      <c r="J17" s="1637"/>
      <c r="K17" s="1638"/>
      <c r="L17" s="1205"/>
    </row>
    <row r="18" spans="1:13" ht="77.25" customHeight="1">
      <c r="A18" s="1636"/>
      <c r="B18" s="1636"/>
      <c r="C18" s="1636"/>
      <c r="D18" s="1636"/>
      <c r="E18" s="1641" t="s">
        <v>1348</v>
      </c>
      <c r="F18" s="1641" t="s">
        <v>2443</v>
      </c>
      <c r="G18" s="1636"/>
      <c r="H18" s="1637"/>
      <c r="I18" s="1809">
        <f>SUM(I19)</f>
        <v>252071775</v>
      </c>
      <c r="J18" s="1637"/>
      <c r="K18" s="1638"/>
      <c r="L18" s="1640">
        <f>SUM(L19)</f>
        <v>289882541.25</v>
      </c>
    </row>
    <row r="19" spans="1:13" ht="76.5" customHeight="1">
      <c r="A19" s="1636"/>
      <c r="B19" s="1636"/>
      <c r="C19" s="1636"/>
      <c r="D19" s="1636"/>
      <c r="E19" s="1639" t="s">
        <v>2444</v>
      </c>
      <c r="F19" s="1639" t="s">
        <v>2445</v>
      </c>
      <c r="G19" s="1582" t="s">
        <v>833</v>
      </c>
      <c r="H19" s="1637" t="s">
        <v>21</v>
      </c>
      <c r="I19" s="1808">
        <v>252071775</v>
      </c>
      <c r="J19" s="1637"/>
      <c r="K19" s="329"/>
      <c r="L19" s="1776">
        <f t="shared" ref="L19" si="2">SUM(I19*15%)+I19</f>
        <v>289882541.25</v>
      </c>
    </row>
    <row r="20" spans="1:13">
      <c r="A20" s="1636"/>
      <c r="B20" s="1636"/>
      <c r="C20" s="1636"/>
      <c r="D20" s="1636"/>
      <c r="E20" s="1639"/>
      <c r="F20" s="1639"/>
      <c r="G20" s="1582"/>
      <c r="H20" s="1637"/>
      <c r="I20" s="1808"/>
      <c r="J20" s="1637"/>
      <c r="K20" s="329"/>
      <c r="L20" s="1635"/>
    </row>
    <row r="21" spans="1:13" ht="77.25" customHeight="1">
      <c r="A21" s="343"/>
      <c r="B21" s="343"/>
      <c r="C21" s="343"/>
      <c r="D21" s="343"/>
      <c r="E21" s="334" t="s">
        <v>33</v>
      </c>
      <c r="F21" s="334" t="s">
        <v>385</v>
      </c>
      <c r="G21" s="1576"/>
      <c r="H21" s="390"/>
      <c r="I21" s="1809">
        <f>SUM(I22)</f>
        <v>450000000</v>
      </c>
      <c r="J21" s="390"/>
      <c r="K21" s="344"/>
      <c r="L21" s="393">
        <f>SUM(L22)</f>
        <v>517500000</v>
      </c>
    </row>
    <row r="22" spans="1:13" ht="76.5" customHeight="1">
      <c r="A22" s="343"/>
      <c r="B22" s="343"/>
      <c r="C22" s="343"/>
      <c r="D22" s="343"/>
      <c r="E22" s="325" t="s">
        <v>816</v>
      </c>
      <c r="F22" s="325" t="s">
        <v>865</v>
      </c>
      <c r="G22" s="1582" t="s">
        <v>833</v>
      </c>
      <c r="H22" s="390" t="s">
        <v>834</v>
      </c>
      <c r="I22" s="1808">
        <v>450000000</v>
      </c>
      <c r="J22" s="390"/>
      <c r="K22" s="329"/>
      <c r="L22" s="1776">
        <f t="shared" ref="L22" si="3">SUM(I22*15%)+I22</f>
        <v>517500000</v>
      </c>
    </row>
    <row r="23" spans="1:13">
      <c r="A23" s="1636"/>
      <c r="B23" s="1636"/>
      <c r="C23" s="1636"/>
      <c r="D23" s="1636"/>
      <c r="E23" s="1639"/>
      <c r="F23" s="1639"/>
      <c r="G23" s="1582"/>
      <c r="H23" s="1637"/>
      <c r="I23" s="1808"/>
      <c r="J23" s="1637"/>
      <c r="K23" s="329"/>
      <c r="L23" s="1635"/>
    </row>
    <row r="24" spans="1:13" ht="92.25" customHeight="1">
      <c r="A24" s="342"/>
      <c r="B24" s="342"/>
      <c r="C24" s="342"/>
      <c r="D24" s="342"/>
      <c r="E24" s="334" t="s">
        <v>630</v>
      </c>
      <c r="F24" s="1777" t="s">
        <v>2584</v>
      </c>
      <c r="G24" s="342"/>
      <c r="H24" s="390"/>
      <c r="I24" s="1809">
        <f>SUM(I25:I26)</f>
        <v>10000000</v>
      </c>
      <c r="J24" s="390"/>
      <c r="K24" s="329"/>
      <c r="L24" s="394">
        <f>SUM(L25:L26)</f>
        <v>11500000</v>
      </c>
    </row>
    <row r="25" spans="1:13" ht="48.75" customHeight="1">
      <c r="A25" s="342"/>
      <c r="B25" s="342"/>
      <c r="C25" s="342"/>
      <c r="D25" s="342"/>
      <c r="E25" s="325" t="s">
        <v>841</v>
      </c>
      <c r="F25" s="325"/>
      <c r="G25" s="342"/>
      <c r="H25" s="390"/>
      <c r="I25" s="1808">
        <v>5000000</v>
      </c>
      <c r="J25" s="390"/>
      <c r="K25" s="329"/>
      <c r="L25" s="1776">
        <f t="shared" ref="L25:L26" si="4">SUM(I25*15%)+I25</f>
        <v>5750000</v>
      </c>
    </row>
    <row r="26" spans="1:13" ht="35.25" customHeight="1">
      <c r="A26" s="342"/>
      <c r="B26" s="342"/>
      <c r="C26" s="342"/>
      <c r="D26" s="342"/>
      <c r="E26" s="325" t="s">
        <v>842</v>
      </c>
      <c r="F26" s="325"/>
      <c r="G26" s="342"/>
      <c r="H26" s="390"/>
      <c r="I26" s="1808">
        <v>5000000</v>
      </c>
      <c r="J26" s="390"/>
      <c r="K26" s="329"/>
      <c r="L26" s="1776">
        <f t="shared" si="4"/>
        <v>5750000</v>
      </c>
    </row>
    <row r="27" spans="1:13" s="400" customFormat="1" ht="97.5" customHeight="1">
      <c r="A27" s="2196"/>
      <c r="B27" s="2187"/>
      <c r="C27" s="2187"/>
      <c r="D27" s="2187"/>
      <c r="E27" s="2190" t="s">
        <v>835</v>
      </c>
      <c r="F27" s="2190" t="s">
        <v>2585</v>
      </c>
      <c r="G27" s="2187"/>
      <c r="H27" s="2188"/>
      <c r="I27" s="2189">
        <f>SUM(I29)</f>
        <v>126864000</v>
      </c>
      <c r="J27" s="2188"/>
      <c r="K27" s="341"/>
      <c r="L27" s="2191">
        <f>SUM(L29)</f>
        <v>145893600</v>
      </c>
    </row>
    <row r="28" spans="1:13" ht="179.25" hidden="1" customHeight="1">
      <c r="A28" s="2196"/>
      <c r="B28" s="2187"/>
      <c r="C28" s="2187"/>
      <c r="D28" s="2187"/>
      <c r="E28" s="2190"/>
      <c r="F28" s="2190"/>
      <c r="G28" s="2187"/>
      <c r="H28" s="2188"/>
      <c r="I28" s="2189"/>
      <c r="J28" s="2188"/>
      <c r="K28" s="329"/>
      <c r="L28" s="2191"/>
      <c r="M28" s="379"/>
    </row>
    <row r="29" spans="1:13" ht="142.5" customHeight="1">
      <c r="A29" s="1201"/>
      <c r="B29" s="1201"/>
      <c r="C29" s="1201"/>
      <c r="D29" s="1201"/>
      <c r="E29" s="1202" t="s">
        <v>836</v>
      </c>
      <c r="F29" s="1202" t="s">
        <v>837</v>
      </c>
      <c r="G29" s="1137" t="s">
        <v>2322</v>
      </c>
      <c r="H29" s="1203"/>
      <c r="I29" s="1808">
        <v>126864000</v>
      </c>
      <c r="J29" s="1203"/>
      <c r="K29" s="1204"/>
      <c r="L29" s="1776">
        <f t="shared" ref="L29" si="5">SUM(I29*15%)+I29</f>
        <v>145893600</v>
      </c>
    </row>
    <row r="30" spans="1:13" ht="115.5" customHeight="1">
      <c r="A30" s="342"/>
      <c r="B30" s="342"/>
      <c r="C30" s="342"/>
      <c r="D30" s="342"/>
      <c r="E30" s="334" t="s">
        <v>838</v>
      </c>
      <c r="F30" s="1777" t="s">
        <v>2586</v>
      </c>
      <c r="G30" s="401"/>
      <c r="H30" s="392"/>
      <c r="I30" s="1809">
        <f>SUM(I31)</f>
        <v>172750000</v>
      </c>
      <c r="J30" s="390"/>
      <c r="K30" s="329"/>
      <c r="L30" s="394">
        <f>SUM(L31)</f>
        <v>198662500</v>
      </c>
    </row>
    <row r="31" spans="1:13" ht="76.5" customHeight="1">
      <c r="A31" s="342"/>
      <c r="B31" s="342"/>
      <c r="C31" s="342"/>
      <c r="D31" s="342"/>
      <c r="E31" s="325" t="s">
        <v>839</v>
      </c>
      <c r="F31" s="325" t="s">
        <v>840</v>
      </c>
      <c r="G31" s="342"/>
      <c r="H31" s="390"/>
      <c r="I31" s="1808">
        <v>172750000</v>
      </c>
      <c r="J31" s="390"/>
      <c r="K31" s="329"/>
      <c r="L31" s="1776">
        <f t="shared" ref="L31" si="6">SUM(I31*15%)+I31</f>
        <v>198662500</v>
      </c>
    </row>
    <row r="32" spans="1:13" ht="81">
      <c r="A32" s="342"/>
      <c r="B32" s="342"/>
      <c r="C32" s="342"/>
      <c r="D32" s="342"/>
      <c r="E32" s="334" t="s">
        <v>843</v>
      </c>
      <c r="F32" s="1777" t="s">
        <v>2587</v>
      </c>
      <c r="G32" s="342"/>
      <c r="H32" s="390"/>
      <c r="I32" s="1809">
        <f>SUM(I33:I37)</f>
        <v>1581240000</v>
      </c>
      <c r="J32" s="390"/>
      <c r="K32" s="329"/>
      <c r="L32" s="394">
        <f>SUM(L33:L37)</f>
        <v>1818426000</v>
      </c>
    </row>
    <row r="33" spans="1:13" ht="90" customHeight="1">
      <c r="A33" s="342"/>
      <c r="B33" s="342"/>
      <c r="C33" s="342"/>
      <c r="D33" s="342"/>
      <c r="E33" s="325" t="s">
        <v>844</v>
      </c>
      <c r="F33" s="325"/>
      <c r="G33" s="1137" t="s">
        <v>2323</v>
      </c>
      <c r="H33" s="390"/>
      <c r="I33" s="1808">
        <v>1231240000</v>
      </c>
      <c r="J33" s="390"/>
      <c r="K33" s="329"/>
      <c r="L33" s="1776">
        <f t="shared" ref="L33" si="7">SUM(I33*15%)+I33</f>
        <v>1415926000</v>
      </c>
    </row>
    <row r="34" spans="1:13" ht="90.75" hidden="1" customHeight="1">
      <c r="A34" s="342"/>
      <c r="B34" s="342"/>
      <c r="C34" s="342"/>
      <c r="D34" s="342"/>
      <c r="E34" s="325" t="s">
        <v>845</v>
      </c>
      <c r="F34" s="325"/>
      <c r="G34" s="342"/>
      <c r="H34" s="390"/>
      <c r="I34" s="1808"/>
      <c r="J34" s="390"/>
      <c r="K34" s="329"/>
      <c r="L34" s="391">
        <f>SUM(I34*5%)+I34</f>
        <v>0</v>
      </c>
    </row>
    <row r="35" spans="1:13" ht="89.25" hidden="1" customHeight="1">
      <c r="A35" s="342"/>
      <c r="B35" s="342"/>
      <c r="C35" s="342"/>
      <c r="D35" s="342"/>
      <c r="E35" s="325" t="s">
        <v>846</v>
      </c>
      <c r="F35" s="325"/>
      <c r="G35" s="1137" t="s">
        <v>847</v>
      </c>
      <c r="H35" s="390"/>
      <c r="I35" s="1808"/>
      <c r="J35" s="390"/>
      <c r="K35" s="329"/>
      <c r="L35" s="391">
        <f>SUM(I35*5%)+I35</f>
        <v>0</v>
      </c>
    </row>
    <row r="36" spans="1:13" ht="81">
      <c r="A36" s="1201"/>
      <c r="B36" s="1201"/>
      <c r="C36" s="1201"/>
      <c r="D36" s="1201"/>
      <c r="E36" s="1931" t="s">
        <v>848</v>
      </c>
      <c r="F36" s="1202"/>
      <c r="G36" s="1137" t="s">
        <v>529</v>
      </c>
      <c r="H36" s="1203"/>
      <c r="I36" s="1808">
        <v>350000000</v>
      </c>
      <c r="J36" s="1203"/>
      <c r="K36" s="329"/>
      <c r="L36" s="1776">
        <f t="shared" ref="L36" si="8">SUM(I36*15%)+I36</f>
        <v>402500000</v>
      </c>
    </row>
    <row r="37" spans="1:13" ht="119.25" hidden="1" customHeight="1">
      <c r="A37" s="1201"/>
      <c r="B37" s="1201"/>
      <c r="C37" s="1201"/>
      <c r="D37" s="1201"/>
      <c r="E37" s="1202" t="s">
        <v>866</v>
      </c>
      <c r="F37" s="1371" t="s">
        <v>849</v>
      </c>
      <c r="G37" s="1201"/>
      <c r="H37" s="1203"/>
      <c r="I37" s="1808"/>
      <c r="J37" s="1203"/>
      <c r="K37" s="1204"/>
      <c r="L37" s="1200">
        <f>SUM(I37*5%)+I37</f>
        <v>0</v>
      </c>
    </row>
    <row r="38" spans="1:13" ht="54" customHeight="1">
      <c r="A38" s="342"/>
      <c r="B38" s="342"/>
      <c r="C38" s="342"/>
      <c r="D38" s="342"/>
      <c r="E38" s="334" t="s">
        <v>850</v>
      </c>
      <c r="F38" s="334" t="s">
        <v>867</v>
      </c>
      <c r="G38" s="342"/>
      <c r="H38" s="390"/>
      <c r="I38" s="1809">
        <f>SUM(I39:I41)</f>
        <v>300000000</v>
      </c>
      <c r="J38" s="390"/>
      <c r="K38" s="329"/>
      <c r="L38" s="394">
        <f>SUM(L39:L41)</f>
        <v>345000000</v>
      </c>
    </row>
    <row r="39" spans="1:13" ht="33" hidden="1" customHeight="1">
      <c r="A39" s="342"/>
      <c r="B39" s="342"/>
      <c r="C39" s="342"/>
      <c r="D39" s="342"/>
      <c r="E39" s="325" t="s">
        <v>851</v>
      </c>
      <c r="F39" s="325"/>
      <c r="G39" s="342"/>
      <c r="H39" s="390"/>
      <c r="I39" s="1808"/>
      <c r="J39" s="390"/>
      <c r="K39" s="329"/>
      <c r="L39" s="391">
        <f>SUM(I39*5%)+I39</f>
        <v>0</v>
      </c>
      <c r="M39" s="380"/>
    </row>
    <row r="40" spans="1:13" ht="157.5" hidden="1" customHeight="1">
      <c r="A40" s="343"/>
      <c r="B40" s="343"/>
      <c r="C40" s="343"/>
      <c r="D40" s="343"/>
      <c r="E40" s="325" t="s">
        <v>852</v>
      </c>
      <c r="F40" s="325" t="s">
        <v>853</v>
      </c>
      <c r="G40" s="1137" t="s">
        <v>2324</v>
      </c>
      <c r="H40" s="390"/>
      <c r="I40" s="1808"/>
      <c r="J40" s="390"/>
      <c r="K40" s="344"/>
      <c r="L40" s="389">
        <f>SUM(I40*5%)+I40</f>
        <v>0</v>
      </c>
    </row>
    <row r="41" spans="1:13" ht="96" customHeight="1">
      <c r="A41" s="343"/>
      <c r="B41" s="343"/>
      <c r="C41" s="343"/>
      <c r="D41" s="343"/>
      <c r="E41" s="325" t="s">
        <v>188</v>
      </c>
      <c r="F41" s="1639" t="s">
        <v>2450</v>
      </c>
      <c r="G41" s="343" t="s">
        <v>847</v>
      </c>
      <c r="H41" s="390"/>
      <c r="I41" s="1808">
        <v>300000000</v>
      </c>
      <c r="J41" s="390"/>
      <c r="K41" s="344"/>
      <c r="L41" s="1776">
        <f t="shared" ref="L41" si="9">SUM(I41*15%)+I41</f>
        <v>345000000</v>
      </c>
    </row>
    <row r="42" spans="1:13" ht="72" customHeight="1">
      <c r="A42" s="342"/>
      <c r="B42" s="342"/>
      <c r="C42" s="342"/>
      <c r="D42" s="342"/>
      <c r="E42" s="334" t="s">
        <v>854</v>
      </c>
      <c r="F42" s="334" t="s">
        <v>868</v>
      </c>
      <c r="G42" s="342"/>
      <c r="H42" s="390"/>
      <c r="I42" s="1809">
        <f>SUM(I43)</f>
        <v>240000000</v>
      </c>
      <c r="J42" s="390"/>
      <c r="K42" s="329"/>
      <c r="L42" s="394">
        <f>SUM(L43)</f>
        <v>276000000</v>
      </c>
    </row>
    <row r="43" spans="1:13" ht="135.75" customHeight="1">
      <c r="A43" s="343"/>
      <c r="B43" s="343"/>
      <c r="C43" s="343"/>
      <c r="D43" s="343"/>
      <c r="E43" s="325" t="s">
        <v>855</v>
      </c>
      <c r="F43" s="325" t="s">
        <v>856</v>
      </c>
      <c r="G43" s="1137" t="s">
        <v>2325</v>
      </c>
      <c r="H43" s="390"/>
      <c r="I43" s="1808">
        <v>240000000</v>
      </c>
      <c r="J43" s="390"/>
      <c r="K43" s="344"/>
      <c r="L43" s="1776">
        <f t="shared" ref="L43" si="10">SUM(I43*15%)+I43</f>
        <v>276000000</v>
      </c>
    </row>
    <row r="44" spans="1:13" ht="74.25" customHeight="1">
      <c r="A44" s="343"/>
      <c r="B44" s="343"/>
      <c r="C44" s="343"/>
      <c r="D44" s="343"/>
      <c r="E44" s="334" t="s">
        <v>857</v>
      </c>
      <c r="F44" s="334" t="s">
        <v>869</v>
      </c>
      <c r="G44" s="343"/>
      <c r="H44" s="390"/>
      <c r="I44" s="1809">
        <f>SUM(I45)</f>
        <v>193000000</v>
      </c>
      <c r="J44" s="390"/>
      <c r="K44" s="344"/>
      <c r="L44" s="393">
        <f>SUM(L45)</f>
        <v>221950000</v>
      </c>
    </row>
    <row r="45" spans="1:13" ht="75" customHeight="1">
      <c r="A45" s="343"/>
      <c r="B45" s="343"/>
      <c r="C45" s="343"/>
      <c r="D45" s="343"/>
      <c r="E45" s="325" t="s">
        <v>858</v>
      </c>
      <c r="F45" s="325"/>
      <c r="G45" s="343" t="s">
        <v>847</v>
      </c>
      <c r="H45" s="390"/>
      <c r="I45" s="1808">
        <v>193000000</v>
      </c>
      <c r="J45" s="390"/>
      <c r="K45" s="344"/>
      <c r="L45" s="1776">
        <f t="shared" ref="L45" si="11">SUM(I45*15%)+I45</f>
        <v>221950000</v>
      </c>
    </row>
    <row r="46" spans="1:13" ht="54" customHeight="1">
      <c r="A46" s="1636"/>
      <c r="B46" s="1636"/>
      <c r="C46" s="1636"/>
      <c r="D46" s="1636"/>
      <c r="E46" s="1930" t="s">
        <v>2446</v>
      </c>
      <c r="F46" s="1777" t="s">
        <v>2588</v>
      </c>
      <c r="G46" s="1636"/>
      <c r="H46" s="1637"/>
      <c r="I46" s="1809">
        <f>SUM(I47:I48)</f>
        <v>457300000</v>
      </c>
      <c r="J46" s="1637"/>
      <c r="K46" s="1638"/>
      <c r="L46" s="1640">
        <f>SUM(L47:L48)</f>
        <v>525895000</v>
      </c>
    </row>
    <row r="47" spans="1:13" ht="75" customHeight="1">
      <c r="A47" s="1636"/>
      <c r="B47" s="1636"/>
      <c r="C47" s="1636"/>
      <c r="D47" s="1636"/>
      <c r="E47" s="1931" t="s">
        <v>2447</v>
      </c>
      <c r="F47" s="1639"/>
      <c r="G47" s="1636" t="s">
        <v>847</v>
      </c>
      <c r="H47" s="1637"/>
      <c r="I47" s="1808">
        <v>129900000</v>
      </c>
      <c r="J47" s="1637"/>
      <c r="K47" s="1638"/>
      <c r="L47" s="1776">
        <f t="shared" ref="L47" si="12">SUM(I47*15%)+I47</f>
        <v>149385000</v>
      </c>
    </row>
    <row r="48" spans="1:13" ht="75" customHeight="1">
      <c r="A48" s="1636"/>
      <c r="B48" s="1636"/>
      <c r="C48" s="1636"/>
      <c r="D48" s="1636"/>
      <c r="E48" s="1931" t="s">
        <v>2448</v>
      </c>
      <c r="F48" s="1639"/>
      <c r="G48" s="1636" t="s">
        <v>847</v>
      </c>
      <c r="H48" s="1637"/>
      <c r="I48" s="1808">
        <v>327400000</v>
      </c>
      <c r="J48" s="1637"/>
      <c r="K48" s="1638"/>
      <c r="L48" s="1776">
        <f t="shared" ref="L48" si="13">SUM(I48*15%)+I48</f>
        <v>376510000</v>
      </c>
    </row>
    <row r="49" spans="1:17" ht="71.25" customHeight="1">
      <c r="A49" s="1636"/>
      <c r="B49" s="1636"/>
      <c r="C49" s="1636"/>
      <c r="D49" s="1636"/>
      <c r="E49" s="1930" t="s">
        <v>2449</v>
      </c>
      <c r="F49" s="1777" t="s">
        <v>2589</v>
      </c>
      <c r="G49" s="1636"/>
      <c r="H49" s="1637"/>
      <c r="I49" s="1809">
        <f>SUM(I50)</f>
        <v>50100000</v>
      </c>
      <c r="J49" s="1637"/>
      <c r="K49" s="1638"/>
      <c r="L49" s="1640">
        <f>SUM(L51)</f>
        <v>10102121208.75</v>
      </c>
    </row>
    <row r="50" spans="1:17" ht="90.75" customHeight="1" thickBot="1">
      <c r="A50" s="1636"/>
      <c r="B50" s="1636"/>
      <c r="C50" s="1636"/>
      <c r="D50" s="1636"/>
      <c r="E50" s="1931" t="s">
        <v>188</v>
      </c>
      <c r="F50" s="1639" t="s">
        <v>2450</v>
      </c>
      <c r="G50" s="1636" t="s">
        <v>847</v>
      </c>
      <c r="H50" s="1637"/>
      <c r="I50" s="1808">
        <v>50100000</v>
      </c>
      <c r="J50" s="1637"/>
      <c r="K50" s="1638"/>
      <c r="L50" s="1635">
        <f>SUM(I50*15%)+I50</f>
        <v>57615000</v>
      </c>
    </row>
    <row r="51" spans="1:17" ht="49.5" customHeight="1" thickBot="1">
      <c r="A51" s="2184" t="s">
        <v>230</v>
      </c>
      <c r="B51" s="2184"/>
      <c r="C51" s="2184"/>
      <c r="D51" s="2184"/>
      <c r="E51" s="2184"/>
      <c r="F51" s="2184"/>
      <c r="G51" s="2184"/>
      <c r="H51" s="2184"/>
      <c r="I51" s="1810">
        <f>I44+I42+I38+I32+I24+I30+I27+I21+I14+I7+I46+I49+I18</f>
        <v>9543925000</v>
      </c>
      <c r="J51" s="395"/>
      <c r="K51" s="396"/>
      <c r="L51" s="395">
        <f>L44+L42+L38+L32+L24+L30+L27+L21+L14+L7</f>
        <v>10102121208.75</v>
      </c>
    </row>
    <row r="53" spans="1:17">
      <c r="I53" s="1811"/>
    </row>
    <row r="54" spans="1:17">
      <c r="F54" s="380"/>
      <c r="H54" s="2185" t="s">
        <v>859</v>
      </c>
      <c r="I54" s="2185"/>
      <c r="J54" s="2185"/>
      <c r="K54" s="381"/>
      <c r="L54" s="387"/>
      <c r="M54" s="381"/>
      <c r="N54" s="381"/>
      <c r="O54" s="381"/>
      <c r="P54" s="381"/>
      <c r="Q54" s="382"/>
    </row>
    <row r="55" spans="1:17">
      <c r="F55" s="380"/>
      <c r="H55" s="2185" t="s">
        <v>860</v>
      </c>
      <c r="I55" s="2185"/>
      <c r="J55" s="2185"/>
      <c r="K55" s="381"/>
      <c r="L55" s="387"/>
      <c r="M55" s="381"/>
      <c r="N55" s="381"/>
      <c r="O55" s="381"/>
    </row>
    <row r="56" spans="1:17">
      <c r="F56" s="380"/>
      <c r="H56" s="2185" t="s">
        <v>1</v>
      </c>
      <c r="I56" s="2185"/>
      <c r="J56" s="2185"/>
      <c r="K56" s="381"/>
      <c r="L56" s="387"/>
      <c r="M56" s="381"/>
      <c r="N56" s="381"/>
      <c r="O56" s="381"/>
    </row>
    <row r="57" spans="1:17">
      <c r="H57" s="383"/>
      <c r="I57" s="1812"/>
      <c r="J57" s="383"/>
      <c r="K57" s="381"/>
      <c r="L57" s="387"/>
      <c r="M57" s="381"/>
      <c r="N57" s="381"/>
      <c r="O57" s="381"/>
    </row>
    <row r="58" spans="1:17">
      <c r="H58" s="2183"/>
      <c r="I58" s="2183"/>
      <c r="J58" s="2183"/>
      <c r="K58" s="381"/>
      <c r="L58" s="387"/>
      <c r="M58" s="381"/>
      <c r="N58" s="381"/>
      <c r="O58" s="381"/>
    </row>
    <row r="59" spans="1:17">
      <c r="H59" s="2183"/>
      <c r="I59" s="2183"/>
      <c r="J59" s="2183"/>
      <c r="K59" s="381"/>
      <c r="L59" s="387"/>
      <c r="M59" s="381"/>
      <c r="N59" s="381"/>
      <c r="O59" s="381"/>
    </row>
    <row r="60" spans="1:17">
      <c r="H60" s="2183"/>
      <c r="I60" s="2183"/>
      <c r="J60" s="2183"/>
      <c r="K60" s="384"/>
      <c r="L60" s="388"/>
      <c r="M60" s="384"/>
      <c r="N60" s="384"/>
      <c r="O60" s="384"/>
    </row>
    <row r="61" spans="1:17">
      <c r="H61" s="2186" t="s">
        <v>861</v>
      </c>
      <c r="I61" s="2186"/>
      <c r="J61" s="2186"/>
      <c r="K61" s="381"/>
      <c r="L61" s="387"/>
      <c r="M61" s="381"/>
      <c r="N61" s="381"/>
      <c r="O61" s="381"/>
    </row>
    <row r="62" spans="1:17">
      <c r="H62" s="2183" t="s">
        <v>862</v>
      </c>
      <c r="I62" s="2183"/>
      <c r="J62" s="2183"/>
    </row>
    <row r="63" spans="1:17">
      <c r="H63" s="2183" t="s">
        <v>863</v>
      </c>
      <c r="I63" s="2183"/>
      <c r="J63" s="2183"/>
    </row>
    <row r="64" spans="1:17">
      <c r="H64" s="385"/>
      <c r="J64" s="385"/>
    </row>
    <row r="65" spans="9:9">
      <c r="I65" s="1917">
        <v>9543925000</v>
      </c>
    </row>
    <row r="66" spans="9:9">
      <c r="I66" s="1917">
        <f>I65-I51</f>
        <v>0</v>
      </c>
    </row>
    <row r="67" spans="9:9">
      <c r="I67" s="385"/>
    </row>
  </sheetData>
  <mergeCells count="55">
    <mergeCell ref="L8:L9"/>
    <mergeCell ref="A6:D6"/>
    <mergeCell ref="K2:L2"/>
    <mergeCell ref="K3:K5"/>
    <mergeCell ref="L3:L5"/>
    <mergeCell ref="G4:G5"/>
    <mergeCell ref="H4:H5"/>
    <mergeCell ref="I4:I5"/>
    <mergeCell ref="A2:D5"/>
    <mergeCell ref="F2:F5"/>
    <mergeCell ref="G2:I3"/>
    <mergeCell ref="J2:J5"/>
    <mergeCell ref="E2:E5"/>
    <mergeCell ref="A8:A9"/>
    <mergeCell ref="B8:B9"/>
    <mergeCell ref="C8:C9"/>
    <mergeCell ref="H8:H9"/>
    <mergeCell ref="I8:I9"/>
    <mergeCell ref="J8:J9"/>
    <mergeCell ref="K8:K9"/>
    <mergeCell ref="D8:D9"/>
    <mergeCell ref="E8:E9"/>
    <mergeCell ref="F8:F9"/>
    <mergeCell ref="L27:L28"/>
    <mergeCell ref="L11:L12"/>
    <mergeCell ref="A11:A12"/>
    <mergeCell ref="B11:B12"/>
    <mergeCell ref="C11:C12"/>
    <mergeCell ref="D11:D12"/>
    <mergeCell ref="E11:E12"/>
    <mergeCell ref="F11:F12"/>
    <mergeCell ref="J11:J12"/>
    <mergeCell ref="K11:K12"/>
    <mergeCell ref="H11:H12"/>
    <mergeCell ref="I11:I12"/>
    <mergeCell ref="A27:A28"/>
    <mergeCell ref="B27:B28"/>
    <mergeCell ref="C27:C28"/>
    <mergeCell ref="D27:D28"/>
    <mergeCell ref="G27:G28"/>
    <mergeCell ref="H27:H28"/>
    <mergeCell ref="I27:I28"/>
    <mergeCell ref="J27:J28"/>
    <mergeCell ref="E27:E28"/>
    <mergeCell ref="F27:F28"/>
    <mergeCell ref="H63:J63"/>
    <mergeCell ref="A51:H51"/>
    <mergeCell ref="H54:J54"/>
    <mergeCell ref="H55:J55"/>
    <mergeCell ref="H56:J56"/>
    <mergeCell ref="H58:J58"/>
    <mergeCell ref="H62:J62"/>
    <mergeCell ref="H59:J59"/>
    <mergeCell ref="H60:J60"/>
    <mergeCell ref="H61:J61"/>
  </mergeCells>
  <pageMargins left="0.59055118110236227" right="0" top="0.59055118110236227" bottom="2.1653543307086616" header="0.31496062992125984" footer="0.31496062992125984"/>
  <pageSetup paperSize="5" scale="44" orientation="portrait" horizontalDpi="4294967294" r:id="rId1"/>
  <rowBreaks count="1" manualBreakCount="1">
    <brk id="31" max="16383" man="1"/>
  </rowBreaks>
</worksheet>
</file>

<file path=xl/worksheets/sheet21.xml><?xml version="1.0" encoding="utf-8"?>
<worksheet xmlns="http://schemas.openxmlformats.org/spreadsheetml/2006/main" xmlns:r="http://schemas.openxmlformats.org/officeDocument/2006/relationships">
  <sheetPr>
    <tabColor rgb="FFFFFF00"/>
  </sheetPr>
  <dimension ref="A1:R50"/>
  <sheetViews>
    <sheetView view="pageBreakPreview" topLeftCell="A33" zoomScale="85" zoomScaleSheetLayoutView="85" workbookViewId="0">
      <selection activeCell="E36" sqref="E36:F36"/>
    </sheetView>
  </sheetViews>
  <sheetFormatPr defaultRowHeight="20.25"/>
  <cols>
    <col min="1" max="4" width="3.5703125" style="249" customWidth="1"/>
    <col min="5" max="5" width="3.5703125" style="300" customWidth="1"/>
    <col min="6" max="6" width="45.5703125" style="249" customWidth="1"/>
    <col min="7" max="7" width="39.7109375" style="249" customWidth="1"/>
    <col min="8" max="8" width="17.7109375" style="249" customWidth="1"/>
    <col min="9" max="9" width="14.140625" style="248" customWidth="1"/>
    <col min="10" max="10" width="28.85546875" style="249" customWidth="1"/>
    <col min="11" max="11" width="11.5703125" style="249" customWidth="1"/>
    <col min="12" max="12" width="15" style="249" customWidth="1"/>
    <col min="13" max="13" width="30.140625" style="249" customWidth="1"/>
    <col min="14" max="255" width="9.140625" style="249"/>
    <col min="256" max="260" width="3.5703125" style="249" customWidth="1"/>
    <col min="261" max="261" width="34.140625" style="249" customWidth="1"/>
    <col min="262" max="262" width="32" style="249" customWidth="1"/>
    <col min="263" max="263" width="17.7109375" style="249" customWidth="1"/>
    <col min="264" max="264" width="12.42578125" style="249" customWidth="1"/>
    <col min="265" max="265" width="20.85546875" style="249" bestFit="1" customWidth="1"/>
    <col min="266" max="266" width="16" style="249" customWidth="1"/>
    <col min="267" max="267" width="11.5703125" style="249" customWidth="1"/>
    <col min="268" max="268" width="11.7109375" style="249" customWidth="1"/>
    <col min="269" max="269" width="17.140625" style="249" customWidth="1"/>
    <col min="270" max="511" width="9.140625" style="249"/>
    <col min="512" max="516" width="3.5703125" style="249" customWidth="1"/>
    <col min="517" max="517" width="34.140625" style="249" customWidth="1"/>
    <col min="518" max="518" width="32" style="249" customWidth="1"/>
    <col min="519" max="519" width="17.7109375" style="249" customWidth="1"/>
    <col min="520" max="520" width="12.42578125" style="249" customWidth="1"/>
    <col min="521" max="521" width="20.85546875" style="249" bestFit="1" customWidth="1"/>
    <col min="522" max="522" width="16" style="249" customWidth="1"/>
    <col min="523" max="523" width="11.5703125" style="249" customWidth="1"/>
    <col min="524" max="524" width="11.7109375" style="249" customWidth="1"/>
    <col min="525" max="525" width="17.140625" style="249" customWidth="1"/>
    <col min="526" max="767" width="9.140625" style="249"/>
    <col min="768" max="772" width="3.5703125" style="249" customWidth="1"/>
    <col min="773" max="773" width="34.140625" style="249" customWidth="1"/>
    <col min="774" max="774" width="32" style="249" customWidth="1"/>
    <col min="775" max="775" width="17.7109375" style="249" customWidth="1"/>
    <col min="776" max="776" width="12.42578125" style="249" customWidth="1"/>
    <col min="777" max="777" width="20.85546875" style="249" bestFit="1" customWidth="1"/>
    <col min="778" max="778" width="16" style="249" customWidth="1"/>
    <col min="779" max="779" width="11.5703125" style="249" customWidth="1"/>
    <col min="780" max="780" width="11.7109375" style="249" customWidth="1"/>
    <col min="781" max="781" width="17.140625" style="249" customWidth="1"/>
    <col min="782" max="1023" width="9.140625" style="249"/>
    <col min="1024" max="1028" width="3.5703125" style="249" customWidth="1"/>
    <col min="1029" max="1029" width="34.140625" style="249" customWidth="1"/>
    <col min="1030" max="1030" width="32" style="249" customWidth="1"/>
    <col min="1031" max="1031" width="17.7109375" style="249" customWidth="1"/>
    <col min="1032" max="1032" width="12.42578125" style="249" customWidth="1"/>
    <col min="1033" max="1033" width="20.85546875" style="249" bestFit="1" customWidth="1"/>
    <col min="1034" max="1034" width="16" style="249" customWidth="1"/>
    <col min="1035" max="1035" width="11.5703125" style="249" customWidth="1"/>
    <col min="1036" max="1036" width="11.7109375" style="249" customWidth="1"/>
    <col min="1037" max="1037" width="17.140625" style="249" customWidth="1"/>
    <col min="1038" max="1279" width="9.140625" style="249"/>
    <col min="1280" max="1284" width="3.5703125" style="249" customWidth="1"/>
    <col min="1285" max="1285" width="34.140625" style="249" customWidth="1"/>
    <col min="1286" max="1286" width="32" style="249" customWidth="1"/>
    <col min="1287" max="1287" width="17.7109375" style="249" customWidth="1"/>
    <col min="1288" max="1288" width="12.42578125" style="249" customWidth="1"/>
    <col min="1289" max="1289" width="20.85546875" style="249" bestFit="1" customWidth="1"/>
    <col min="1290" max="1290" width="16" style="249" customWidth="1"/>
    <col min="1291" max="1291" width="11.5703125" style="249" customWidth="1"/>
    <col min="1292" max="1292" width="11.7109375" style="249" customWidth="1"/>
    <col min="1293" max="1293" width="17.140625" style="249" customWidth="1"/>
    <col min="1294" max="1535" width="9.140625" style="249"/>
    <col min="1536" max="1540" width="3.5703125" style="249" customWidth="1"/>
    <col min="1541" max="1541" width="34.140625" style="249" customWidth="1"/>
    <col min="1542" max="1542" width="32" style="249" customWidth="1"/>
    <col min="1543" max="1543" width="17.7109375" style="249" customWidth="1"/>
    <col min="1544" max="1544" width="12.42578125" style="249" customWidth="1"/>
    <col min="1545" max="1545" width="20.85546875" style="249" bestFit="1" customWidth="1"/>
    <col min="1546" max="1546" width="16" style="249" customWidth="1"/>
    <col min="1547" max="1547" width="11.5703125" style="249" customWidth="1"/>
    <col min="1548" max="1548" width="11.7109375" style="249" customWidth="1"/>
    <col min="1549" max="1549" width="17.140625" style="249" customWidth="1"/>
    <col min="1550" max="1791" width="9.140625" style="249"/>
    <col min="1792" max="1796" width="3.5703125" style="249" customWidth="1"/>
    <col min="1797" max="1797" width="34.140625" style="249" customWidth="1"/>
    <col min="1798" max="1798" width="32" style="249" customWidth="1"/>
    <col min="1799" max="1799" width="17.7109375" style="249" customWidth="1"/>
    <col min="1800" max="1800" width="12.42578125" style="249" customWidth="1"/>
    <col min="1801" max="1801" width="20.85546875" style="249" bestFit="1" customWidth="1"/>
    <col min="1802" max="1802" width="16" style="249" customWidth="1"/>
    <col min="1803" max="1803" width="11.5703125" style="249" customWidth="1"/>
    <col min="1804" max="1804" width="11.7109375" style="249" customWidth="1"/>
    <col min="1805" max="1805" width="17.140625" style="249" customWidth="1"/>
    <col min="1806" max="2047" width="9.140625" style="249"/>
    <col min="2048" max="2052" width="3.5703125" style="249" customWidth="1"/>
    <col min="2053" max="2053" width="34.140625" style="249" customWidth="1"/>
    <col min="2054" max="2054" width="32" style="249" customWidth="1"/>
    <col min="2055" max="2055" width="17.7109375" style="249" customWidth="1"/>
    <col min="2056" max="2056" width="12.42578125" style="249" customWidth="1"/>
    <col min="2057" max="2057" width="20.85546875" style="249" bestFit="1" customWidth="1"/>
    <col min="2058" max="2058" width="16" style="249" customWidth="1"/>
    <col min="2059" max="2059" width="11.5703125" style="249" customWidth="1"/>
    <col min="2060" max="2060" width="11.7109375" style="249" customWidth="1"/>
    <col min="2061" max="2061" width="17.140625" style="249" customWidth="1"/>
    <col min="2062" max="2303" width="9.140625" style="249"/>
    <col min="2304" max="2308" width="3.5703125" style="249" customWidth="1"/>
    <col min="2309" max="2309" width="34.140625" style="249" customWidth="1"/>
    <col min="2310" max="2310" width="32" style="249" customWidth="1"/>
    <col min="2311" max="2311" width="17.7109375" style="249" customWidth="1"/>
    <col min="2312" max="2312" width="12.42578125" style="249" customWidth="1"/>
    <col min="2313" max="2313" width="20.85546875" style="249" bestFit="1" customWidth="1"/>
    <col min="2314" max="2314" width="16" style="249" customWidth="1"/>
    <col min="2315" max="2315" width="11.5703125" style="249" customWidth="1"/>
    <col min="2316" max="2316" width="11.7109375" style="249" customWidth="1"/>
    <col min="2317" max="2317" width="17.140625" style="249" customWidth="1"/>
    <col min="2318" max="2559" width="9.140625" style="249"/>
    <col min="2560" max="2564" width="3.5703125" style="249" customWidth="1"/>
    <col min="2565" max="2565" width="34.140625" style="249" customWidth="1"/>
    <col min="2566" max="2566" width="32" style="249" customWidth="1"/>
    <col min="2567" max="2567" width="17.7109375" style="249" customWidth="1"/>
    <col min="2568" max="2568" width="12.42578125" style="249" customWidth="1"/>
    <col min="2569" max="2569" width="20.85546875" style="249" bestFit="1" customWidth="1"/>
    <col min="2570" max="2570" width="16" style="249" customWidth="1"/>
    <col min="2571" max="2571" width="11.5703125" style="249" customWidth="1"/>
    <col min="2572" max="2572" width="11.7109375" style="249" customWidth="1"/>
    <col min="2573" max="2573" width="17.140625" style="249" customWidth="1"/>
    <col min="2574" max="2815" width="9.140625" style="249"/>
    <col min="2816" max="2820" width="3.5703125" style="249" customWidth="1"/>
    <col min="2821" max="2821" width="34.140625" style="249" customWidth="1"/>
    <col min="2822" max="2822" width="32" style="249" customWidth="1"/>
    <col min="2823" max="2823" width="17.7109375" style="249" customWidth="1"/>
    <col min="2824" max="2824" width="12.42578125" style="249" customWidth="1"/>
    <col min="2825" max="2825" width="20.85546875" style="249" bestFit="1" customWidth="1"/>
    <col min="2826" max="2826" width="16" style="249" customWidth="1"/>
    <col min="2827" max="2827" width="11.5703125" style="249" customWidth="1"/>
    <col min="2828" max="2828" width="11.7109375" style="249" customWidth="1"/>
    <col min="2829" max="2829" width="17.140625" style="249" customWidth="1"/>
    <col min="2830" max="3071" width="9.140625" style="249"/>
    <col min="3072" max="3076" width="3.5703125" style="249" customWidth="1"/>
    <col min="3077" max="3077" width="34.140625" style="249" customWidth="1"/>
    <col min="3078" max="3078" width="32" style="249" customWidth="1"/>
    <col min="3079" max="3079" width="17.7109375" style="249" customWidth="1"/>
    <col min="3080" max="3080" width="12.42578125" style="249" customWidth="1"/>
    <col min="3081" max="3081" width="20.85546875" style="249" bestFit="1" customWidth="1"/>
    <col min="3082" max="3082" width="16" style="249" customWidth="1"/>
    <col min="3083" max="3083" width="11.5703125" style="249" customWidth="1"/>
    <col min="3084" max="3084" width="11.7109375" style="249" customWidth="1"/>
    <col min="3085" max="3085" width="17.140625" style="249" customWidth="1"/>
    <col min="3086" max="3327" width="9.140625" style="249"/>
    <col min="3328" max="3332" width="3.5703125" style="249" customWidth="1"/>
    <col min="3333" max="3333" width="34.140625" style="249" customWidth="1"/>
    <col min="3334" max="3334" width="32" style="249" customWidth="1"/>
    <col min="3335" max="3335" width="17.7109375" style="249" customWidth="1"/>
    <col min="3336" max="3336" width="12.42578125" style="249" customWidth="1"/>
    <col min="3337" max="3337" width="20.85546875" style="249" bestFit="1" customWidth="1"/>
    <col min="3338" max="3338" width="16" style="249" customWidth="1"/>
    <col min="3339" max="3339" width="11.5703125" style="249" customWidth="1"/>
    <col min="3340" max="3340" width="11.7109375" style="249" customWidth="1"/>
    <col min="3341" max="3341" width="17.140625" style="249" customWidth="1"/>
    <col min="3342" max="3583" width="9.140625" style="249"/>
    <col min="3584" max="3588" width="3.5703125" style="249" customWidth="1"/>
    <col min="3589" max="3589" width="34.140625" style="249" customWidth="1"/>
    <col min="3590" max="3590" width="32" style="249" customWidth="1"/>
    <col min="3591" max="3591" width="17.7109375" style="249" customWidth="1"/>
    <col min="3592" max="3592" width="12.42578125" style="249" customWidth="1"/>
    <col min="3593" max="3593" width="20.85546875" style="249" bestFit="1" customWidth="1"/>
    <col min="3594" max="3594" width="16" style="249" customWidth="1"/>
    <col min="3595" max="3595" width="11.5703125" style="249" customWidth="1"/>
    <col min="3596" max="3596" width="11.7109375" style="249" customWidth="1"/>
    <col min="3597" max="3597" width="17.140625" style="249" customWidth="1"/>
    <col min="3598" max="3839" width="9.140625" style="249"/>
    <col min="3840" max="3844" width="3.5703125" style="249" customWidth="1"/>
    <col min="3845" max="3845" width="34.140625" style="249" customWidth="1"/>
    <col min="3846" max="3846" width="32" style="249" customWidth="1"/>
    <col min="3847" max="3847" width="17.7109375" style="249" customWidth="1"/>
    <col min="3848" max="3848" width="12.42578125" style="249" customWidth="1"/>
    <col min="3849" max="3849" width="20.85546875" style="249" bestFit="1" customWidth="1"/>
    <col min="3850" max="3850" width="16" style="249" customWidth="1"/>
    <col min="3851" max="3851" width="11.5703125" style="249" customWidth="1"/>
    <col min="3852" max="3852" width="11.7109375" style="249" customWidth="1"/>
    <col min="3853" max="3853" width="17.140625" style="249" customWidth="1"/>
    <col min="3854" max="4095" width="9.140625" style="249"/>
    <col min="4096" max="4100" width="3.5703125" style="249" customWidth="1"/>
    <col min="4101" max="4101" width="34.140625" style="249" customWidth="1"/>
    <col min="4102" max="4102" width="32" style="249" customWidth="1"/>
    <col min="4103" max="4103" width="17.7109375" style="249" customWidth="1"/>
    <col min="4104" max="4104" width="12.42578125" style="249" customWidth="1"/>
    <col min="4105" max="4105" width="20.85546875" style="249" bestFit="1" customWidth="1"/>
    <col min="4106" max="4106" width="16" style="249" customWidth="1"/>
    <col min="4107" max="4107" width="11.5703125" style="249" customWidth="1"/>
    <col min="4108" max="4108" width="11.7109375" style="249" customWidth="1"/>
    <col min="4109" max="4109" width="17.140625" style="249" customWidth="1"/>
    <col min="4110" max="4351" width="9.140625" style="249"/>
    <col min="4352" max="4356" width="3.5703125" style="249" customWidth="1"/>
    <col min="4357" max="4357" width="34.140625" style="249" customWidth="1"/>
    <col min="4358" max="4358" width="32" style="249" customWidth="1"/>
    <col min="4359" max="4359" width="17.7109375" style="249" customWidth="1"/>
    <col min="4360" max="4360" width="12.42578125" style="249" customWidth="1"/>
    <col min="4361" max="4361" width="20.85546875" style="249" bestFit="1" customWidth="1"/>
    <col min="4362" max="4362" width="16" style="249" customWidth="1"/>
    <col min="4363" max="4363" width="11.5703125" style="249" customWidth="1"/>
    <col min="4364" max="4364" width="11.7109375" style="249" customWidth="1"/>
    <col min="4365" max="4365" width="17.140625" style="249" customWidth="1"/>
    <col min="4366" max="4607" width="9.140625" style="249"/>
    <col min="4608" max="4612" width="3.5703125" style="249" customWidth="1"/>
    <col min="4613" max="4613" width="34.140625" style="249" customWidth="1"/>
    <col min="4614" max="4614" width="32" style="249" customWidth="1"/>
    <col min="4615" max="4615" width="17.7109375" style="249" customWidth="1"/>
    <col min="4616" max="4616" width="12.42578125" style="249" customWidth="1"/>
    <col min="4617" max="4617" width="20.85546875" style="249" bestFit="1" customWidth="1"/>
    <col min="4618" max="4618" width="16" style="249" customWidth="1"/>
    <col min="4619" max="4619" width="11.5703125" style="249" customWidth="1"/>
    <col min="4620" max="4620" width="11.7109375" style="249" customWidth="1"/>
    <col min="4621" max="4621" width="17.140625" style="249" customWidth="1"/>
    <col min="4622" max="4863" width="9.140625" style="249"/>
    <col min="4864" max="4868" width="3.5703125" style="249" customWidth="1"/>
    <col min="4869" max="4869" width="34.140625" style="249" customWidth="1"/>
    <col min="4870" max="4870" width="32" style="249" customWidth="1"/>
    <col min="4871" max="4871" width="17.7109375" style="249" customWidth="1"/>
    <col min="4872" max="4872" width="12.42578125" style="249" customWidth="1"/>
    <col min="4873" max="4873" width="20.85546875" style="249" bestFit="1" customWidth="1"/>
    <col min="4874" max="4874" width="16" style="249" customWidth="1"/>
    <col min="4875" max="4875" width="11.5703125" style="249" customWidth="1"/>
    <col min="4876" max="4876" width="11.7109375" style="249" customWidth="1"/>
    <col min="4877" max="4877" width="17.140625" style="249" customWidth="1"/>
    <col min="4878" max="5119" width="9.140625" style="249"/>
    <col min="5120" max="5124" width="3.5703125" style="249" customWidth="1"/>
    <col min="5125" max="5125" width="34.140625" style="249" customWidth="1"/>
    <col min="5126" max="5126" width="32" style="249" customWidth="1"/>
    <col min="5127" max="5127" width="17.7109375" style="249" customWidth="1"/>
    <col min="5128" max="5128" width="12.42578125" style="249" customWidth="1"/>
    <col min="5129" max="5129" width="20.85546875" style="249" bestFit="1" customWidth="1"/>
    <col min="5130" max="5130" width="16" style="249" customWidth="1"/>
    <col min="5131" max="5131" width="11.5703125" style="249" customWidth="1"/>
    <col min="5132" max="5132" width="11.7109375" style="249" customWidth="1"/>
    <col min="5133" max="5133" width="17.140625" style="249" customWidth="1"/>
    <col min="5134" max="5375" width="9.140625" style="249"/>
    <col min="5376" max="5380" width="3.5703125" style="249" customWidth="1"/>
    <col min="5381" max="5381" width="34.140625" style="249" customWidth="1"/>
    <col min="5382" max="5382" width="32" style="249" customWidth="1"/>
    <col min="5383" max="5383" width="17.7109375" style="249" customWidth="1"/>
    <col min="5384" max="5384" width="12.42578125" style="249" customWidth="1"/>
    <col min="5385" max="5385" width="20.85546875" style="249" bestFit="1" customWidth="1"/>
    <col min="5386" max="5386" width="16" style="249" customWidth="1"/>
    <col min="5387" max="5387" width="11.5703125" style="249" customWidth="1"/>
    <col min="5388" max="5388" width="11.7109375" style="249" customWidth="1"/>
    <col min="5389" max="5389" width="17.140625" style="249" customWidth="1"/>
    <col min="5390" max="5631" width="9.140625" style="249"/>
    <col min="5632" max="5636" width="3.5703125" style="249" customWidth="1"/>
    <col min="5637" max="5637" width="34.140625" style="249" customWidth="1"/>
    <col min="5638" max="5638" width="32" style="249" customWidth="1"/>
    <col min="5639" max="5639" width="17.7109375" style="249" customWidth="1"/>
    <col min="5640" max="5640" width="12.42578125" style="249" customWidth="1"/>
    <col min="5641" max="5641" width="20.85546875" style="249" bestFit="1" customWidth="1"/>
    <col min="5642" max="5642" width="16" style="249" customWidth="1"/>
    <col min="5643" max="5643" width="11.5703125" style="249" customWidth="1"/>
    <col min="5644" max="5644" width="11.7109375" style="249" customWidth="1"/>
    <col min="5645" max="5645" width="17.140625" style="249" customWidth="1"/>
    <col min="5646" max="5887" width="9.140625" style="249"/>
    <col min="5888" max="5892" width="3.5703125" style="249" customWidth="1"/>
    <col min="5893" max="5893" width="34.140625" style="249" customWidth="1"/>
    <col min="5894" max="5894" width="32" style="249" customWidth="1"/>
    <col min="5895" max="5895" width="17.7109375" style="249" customWidth="1"/>
    <col min="5896" max="5896" width="12.42578125" style="249" customWidth="1"/>
    <col min="5897" max="5897" width="20.85546875" style="249" bestFit="1" customWidth="1"/>
    <col min="5898" max="5898" width="16" style="249" customWidth="1"/>
    <col min="5899" max="5899" width="11.5703125" style="249" customWidth="1"/>
    <col min="5900" max="5900" width="11.7109375" style="249" customWidth="1"/>
    <col min="5901" max="5901" width="17.140625" style="249" customWidth="1"/>
    <col min="5902" max="6143" width="9.140625" style="249"/>
    <col min="6144" max="6148" width="3.5703125" style="249" customWidth="1"/>
    <col min="6149" max="6149" width="34.140625" style="249" customWidth="1"/>
    <col min="6150" max="6150" width="32" style="249" customWidth="1"/>
    <col min="6151" max="6151" width="17.7109375" style="249" customWidth="1"/>
    <col min="6152" max="6152" width="12.42578125" style="249" customWidth="1"/>
    <col min="6153" max="6153" width="20.85546875" style="249" bestFit="1" customWidth="1"/>
    <col min="6154" max="6154" width="16" style="249" customWidth="1"/>
    <col min="6155" max="6155" width="11.5703125" style="249" customWidth="1"/>
    <col min="6156" max="6156" width="11.7109375" style="249" customWidth="1"/>
    <col min="6157" max="6157" width="17.140625" style="249" customWidth="1"/>
    <col min="6158" max="6399" width="9.140625" style="249"/>
    <col min="6400" max="6404" width="3.5703125" style="249" customWidth="1"/>
    <col min="6405" max="6405" width="34.140625" style="249" customWidth="1"/>
    <col min="6406" max="6406" width="32" style="249" customWidth="1"/>
    <col min="6407" max="6407" width="17.7109375" style="249" customWidth="1"/>
    <col min="6408" max="6408" width="12.42578125" style="249" customWidth="1"/>
    <col min="6409" max="6409" width="20.85546875" style="249" bestFit="1" customWidth="1"/>
    <col min="6410" max="6410" width="16" style="249" customWidth="1"/>
    <col min="6411" max="6411" width="11.5703125" style="249" customWidth="1"/>
    <col min="6412" max="6412" width="11.7109375" style="249" customWidth="1"/>
    <col min="6413" max="6413" width="17.140625" style="249" customWidth="1"/>
    <col min="6414" max="6655" width="9.140625" style="249"/>
    <col min="6656" max="6660" width="3.5703125" style="249" customWidth="1"/>
    <col min="6661" max="6661" width="34.140625" style="249" customWidth="1"/>
    <col min="6662" max="6662" width="32" style="249" customWidth="1"/>
    <col min="6663" max="6663" width="17.7109375" style="249" customWidth="1"/>
    <col min="6664" max="6664" width="12.42578125" style="249" customWidth="1"/>
    <col min="6665" max="6665" width="20.85546875" style="249" bestFit="1" customWidth="1"/>
    <col min="6666" max="6666" width="16" style="249" customWidth="1"/>
    <col min="6667" max="6667" width="11.5703125" style="249" customWidth="1"/>
    <col min="6668" max="6668" width="11.7109375" style="249" customWidth="1"/>
    <col min="6669" max="6669" width="17.140625" style="249" customWidth="1"/>
    <col min="6670" max="6911" width="9.140625" style="249"/>
    <col min="6912" max="6916" width="3.5703125" style="249" customWidth="1"/>
    <col min="6917" max="6917" width="34.140625" style="249" customWidth="1"/>
    <col min="6918" max="6918" width="32" style="249" customWidth="1"/>
    <col min="6919" max="6919" width="17.7109375" style="249" customWidth="1"/>
    <col min="6920" max="6920" width="12.42578125" style="249" customWidth="1"/>
    <col min="6921" max="6921" width="20.85546875" style="249" bestFit="1" customWidth="1"/>
    <col min="6922" max="6922" width="16" style="249" customWidth="1"/>
    <col min="6923" max="6923" width="11.5703125" style="249" customWidth="1"/>
    <col min="6924" max="6924" width="11.7109375" style="249" customWidth="1"/>
    <col min="6925" max="6925" width="17.140625" style="249" customWidth="1"/>
    <col min="6926" max="7167" width="9.140625" style="249"/>
    <col min="7168" max="7172" width="3.5703125" style="249" customWidth="1"/>
    <col min="7173" max="7173" width="34.140625" style="249" customWidth="1"/>
    <col min="7174" max="7174" width="32" style="249" customWidth="1"/>
    <col min="7175" max="7175" width="17.7109375" style="249" customWidth="1"/>
    <col min="7176" max="7176" width="12.42578125" style="249" customWidth="1"/>
    <col min="7177" max="7177" width="20.85546875" style="249" bestFit="1" customWidth="1"/>
    <col min="7178" max="7178" width="16" style="249" customWidth="1"/>
    <col min="7179" max="7179" width="11.5703125" style="249" customWidth="1"/>
    <col min="7180" max="7180" width="11.7109375" style="249" customWidth="1"/>
    <col min="7181" max="7181" width="17.140625" style="249" customWidth="1"/>
    <col min="7182" max="7423" width="9.140625" style="249"/>
    <col min="7424" max="7428" width="3.5703125" style="249" customWidth="1"/>
    <col min="7429" max="7429" width="34.140625" style="249" customWidth="1"/>
    <col min="7430" max="7430" width="32" style="249" customWidth="1"/>
    <col min="7431" max="7431" width="17.7109375" style="249" customWidth="1"/>
    <col min="7432" max="7432" width="12.42578125" style="249" customWidth="1"/>
    <col min="7433" max="7433" width="20.85546875" style="249" bestFit="1" customWidth="1"/>
    <col min="7434" max="7434" width="16" style="249" customWidth="1"/>
    <col min="7435" max="7435" width="11.5703125" style="249" customWidth="1"/>
    <col min="7436" max="7436" width="11.7109375" style="249" customWidth="1"/>
    <col min="7437" max="7437" width="17.140625" style="249" customWidth="1"/>
    <col min="7438" max="7679" width="9.140625" style="249"/>
    <col min="7680" max="7684" width="3.5703125" style="249" customWidth="1"/>
    <col min="7685" max="7685" width="34.140625" style="249" customWidth="1"/>
    <col min="7686" max="7686" width="32" style="249" customWidth="1"/>
    <col min="7687" max="7687" width="17.7109375" style="249" customWidth="1"/>
    <col min="7688" max="7688" width="12.42578125" style="249" customWidth="1"/>
    <col min="7689" max="7689" width="20.85546875" style="249" bestFit="1" customWidth="1"/>
    <col min="7690" max="7690" width="16" style="249" customWidth="1"/>
    <col min="7691" max="7691" width="11.5703125" style="249" customWidth="1"/>
    <col min="7692" max="7692" width="11.7109375" style="249" customWidth="1"/>
    <col min="7693" max="7693" width="17.140625" style="249" customWidth="1"/>
    <col min="7694" max="7935" width="9.140625" style="249"/>
    <col min="7936" max="7940" width="3.5703125" style="249" customWidth="1"/>
    <col min="7941" max="7941" width="34.140625" style="249" customWidth="1"/>
    <col min="7942" max="7942" width="32" style="249" customWidth="1"/>
    <col min="7943" max="7943" width="17.7109375" style="249" customWidth="1"/>
    <col min="7944" max="7944" width="12.42578125" style="249" customWidth="1"/>
    <col min="7945" max="7945" width="20.85546875" style="249" bestFit="1" customWidth="1"/>
    <col min="7946" max="7946" width="16" style="249" customWidth="1"/>
    <col min="7947" max="7947" width="11.5703125" style="249" customWidth="1"/>
    <col min="7948" max="7948" width="11.7109375" style="249" customWidth="1"/>
    <col min="7949" max="7949" width="17.140625" style="249" customWidth="1"/>
    <col min="7950" max="8191" width="9.140625" style="249"/>
    <col min="8192" max="8196" width="3.5703125" style="249" customWidth="1"/>
    <col min="8197" max="8197" width="34.140625" style="249" customWidth="1"/>
    <col min="8198" max="8198" width="32" style="249" customWidth="1"/>
    <col min="8199" max="8199" width="17.7109375" style="249" customWidth="1"/>
    <col min="8200" max="8200" width="12.42578125" style="249" customWidth="1"/>
    <col min="8201" max="8201" width="20.85546875" style="249" bestFit="1" customWidth="1"/>
    <col min="8202" max="8202" width="16" style="249" customWidth="1"/>
    <col min="8203" max="8203" width="11.5703125" style="249" customWidth="1"/>
    <col min="8204" max="8204" width="11.7109375" style="249" customWidth="1"/>
    <col min="8205" max="8205" width="17.140625" style="249" customWidth="1"/>
    <col min="8206" max="8447" width="9.140625" style="249"/>
    <col min="8448" max="8452" width="3.5703125" style="249" customWidth="1"/>
    <col min="8453" max="8453" width="34.140625" style="249" customWidth="1"/>
    <col min="8454" max="8454" width="32" style="249" customWidth="1"/>
    <col min="8455" max="8455" width="17.7109375" style="249" customWidth="1"/>
    <col min="8456" max="8456" width="12.42578125" style="249" customWidth="1"/>
    <col min="8457" max="8457" width="20.85546875" style="249" bestFit="1" customWidth="1"/>
    <col min="8458" max="8458" width="16" style="249" customWidth="1"/>
    <col min="8459" max="8459" width="11.5703125" style="249" customWidth="1"/>
    <col min="8460" max="8460" width="11.7109375" style="249" customWidth="1"/>
    <col min="8461" max="8461" width="17.140625" style="249" customWidth="1"/>
    <col min="8462" max="8703" width="9.140625" style="249"/>
    <col min="8704" max="8708" width="3.5703125" style="249" customWidth="1"/>
    <col min="8709" max="8709" width="34.140625" style="249" customWidth="1"/>
    <col min="8710" max="8710" width="32" style="249" customWidth="1"/>
    <col min="8711" max="8711" width="17.7109375" style="249" customWidth="1"/>
    <col min="8712" max="8712" width="12.42578125" style="249" customWidth="1"/>
    <col min="8713" max="8713" width="20.85546875" style="249" bestFit="1" customWidth="1"/>
    <col min="8714" max="8714" width="16" style="249" customWidth="1"/>
    <col min="8715" max="8715" width="11.5703125" style="249" customWidth="1"/>
    <col min="8716" max="8716" width="11.7109375" style="249" customWidth="1"/>
    <col min="8717" max="8717" width="17.140625" style="249" customWidth="1"/>
    <col min="8718" max="8959" width="9.140625" style="249"/>
    <col min="8960" max="8964" width="3.5703125" style="249" customWidth="1"/>
    <col min="8965" max="8965" width="34.140625" style="249" customWidth="1"/>
    <col min="8966" max="8966" width="32" style="249" customWidth="1"/>
    <col min="8967" max="8967" width="17.7109375" style="249" customWidth="1"/>
    <col min="8968" max="8968" width="12.42578125" style="249" customWidth="1"/>
    <col min="8969" max="8969" width="20.85546875" style="249" bestFit="1" customWidth="1"/>
    <col min="8970" max="8970" width="16" style="249" customWidth="1"/>
    <col min="8971" max="8971" width="11.5703125" style="249" customWidth="1"/>
    <col min="8972" max="8972" width="11.7109375" style="249" customWidth="1"/>
    <col min="8973" max="8973" width="17.140625" style="249" customWidth="1"/>
    <col min="8974" max="9215" width="9.140625" style="249"/>
    <col min="9216" max="9220" width="3.5703125" style="249" customWidth="1"/>
    <col min="9221" max="9221" width="34.140625" style="249" customWidth="1"/>
    <col min="9222" max="9222" width="32" style="249" customWidth="1"/>
    <col min="9223" max="9223" width="17.7109375" style="249" customWidth="1"/>
    <col min="9224" max="9224" width="12.42578125" style="249" customWidth="1"/>
    <col min="9225" max="9225" width="20.85546875" style="249" bestFit="1" customWidth="1"/>
    <col min="9226" max="9226" width="16" style="249" customWidth="1"/>
    <col min="9227" max="9227" width="11.5703125" style="249" customWidth="1"/>
    <col min="9228" max="9228" width="11.7109375" style="249" customWidth="1"/>
    <col min="9229" max="9229" width="17.140625" style="249" customWidth="1"/>
    <col min="9230" max="9471" width="9.140625" style="249"/>
    <col min="9472" max="9476" width="3.5703125" style="249" customWidth="1"/>
    <col min="9477" max="9477" width="34.140625" style="249" customWidth="1"/>
    <col min="9478" max="9478" width="32" style="249" customWidth="1"/>
    <col min="9479" max="9479" width="17.7109375" style="249" customWidth="1"/>
    <col min="9480" max="9480" width="12.42578125" style="249" customWidth="1"/>
    <col min="9481" max="9481" width="20.85546875" style="249" bestFit="1" customWidth="1"/>
    <col min="9482" max="9482" width="16" style="249" customWidth="1"/>
    <col min="9483" max="9483" width="11.5703125" style="249" customWidth="1"/>
    <col min="9484" max="9484" width="11.7109375" style="249" customWidth="1"/>
    <col min="9485" max="9485" width="17.140625" style="249" customWidth="1"/>
    <col min="9486" max="9727" width="9.140625" style="249"/>
    <col min="9728" max="9732" width="3.5703125" style="249" customWidth="1"/>
    <col min="9733" max="9733" width="34.140625" style="249" customWidth="1"/>
    <col min="9734" max="9734" width="32" style="249" customWidth="1"/>
    <col min="9735" max="9735" width="17.7109375" style="249" customWidth="1"/>
    <col min="9736" max="9736" width="12.42578125" style="249" customWidth="1"/>
    <col min="9737" max="9737" width="20.85546875" style="249" bestFit="1" customWidth="1"/>
    <col min="9738" max="9738" width="16" style="249" customWidth="1"/>
    <col min="9739" max="9739" width="11.5703125" style="249" customWidth="1"/>
    <col min="9740" max="9740" width="11.7109375" style="249" customWidth="1"/>
    <col min="9741" max="9741" width="17.140625" style="249" customWidth="1"/>
    <col min="9742" max="9983" width="9.140625" style="249"/>
    <col min="9984" max="9988" width="3.5703125" style="249" customWidth="1"/>
    <col min="9989" max="9989" width="34.140625" style="249" customWidth="1"/>
    <col min="9990" max="9990" width="32" style="249" customWidth="1"/>
    <col min="9991" max="9991" width="17.7109375" style="249" customWidth="1"/>
    <col min="9992" max="9992" width="12.42578125" style="249" customWidth="1"/>
    <col min="9993" max="9993" width="20.85546875" style="249" bestFit="1" customWidth="1"/>
    <col min="9994" max="9994" width="16" style="249" customWidth="1"/>
    <col min="9995" max="9995" width="11.5703125" style="249" customWidth="1"/>
    <col min="9996" max="9996" width="11.7109375" style="249" customWidth="1"/>
    <col min="9997" max="9997" width="17.140625" style="249" customWidth="1"/>
    <col min="9998" max="10239" width="9.140625" style="249"/>
    <col min="10240" max="10244" width="3.5703125" style="249" customWidth="1"/>
    <col min="10245" max="10245" width="34.140625" style="249" customWidth="1"/>
    <col min="10246" max="10246" width="32" style="249" customWidth="1"/>
    <col min="10247" max="10247" width="17.7109375" style="249" customWidth="1"/>
    <col min="10248" max="10248" width="12.42578125" style="249" customWidth="1"/>
    <col min="10249" max="10249" width="20.85546875" style="249" bestFit="1" customWidth="1"/>
    <col min="10250" max="10250" width="16" style="249" customWidth="1"/>
    <col min="10251" max="10251" width="11.5703125" style="249" customWidth="1"/>
    <col min="10252" max="10252" width="11.7109375" style="249" customWidth="1"/>
    <col min="10253" max="10253" width="17.140625" style="249" customWidth="1"/>
    <col min="10254" max="10495" width="9.140625" style="249"/>
    <col min="10496" max="10500" width="3.5703125" style="249" customWidth="1"/>
    <col min="10501" max="10501" width="34.140625" style="249" customWidth="1"/>
    <col min="10502" max="10502" width="32" style="249" customWidth="1"/>
    <col min="10503" max="10503" width="17.7109375" style="249" customWidth="1"/>
    <col min="10504" max="10504" width="12.42578125" style="249" customWidth="1"/>
    <col min="10505" max="10505" width="20.85546875" style="249" bestFit="1" customWidth="1"/>
    <col min="10506" max="10506" width="16" style="249" customWidth="1"/>
    <col min="10507" max="10507" width="11.5703125" style="249" customWidth="1"/>
    <col min="10508" max="10508" width="11.7109375" style="249" customWidth="1"/>
    <col min="10509" max="10509" width="17.140625" style="249" customWidth="1"/>
    <col min="10510" max="10751" width="9.140625" style="249"/>
    <col min="10752" max="10756" width="3.5703125" style="249" customWidth="1"/>
    <col min="10757" max="10757" width="34.140625" style="249" customWidth="1"/>
    <col min="10758" max="10758" width="32" style="249" customWidth="1"/>
    <col min="10759" max="10759" width="17.7109375" style="249" customWidth="1"/>
    <col min="10760" max="10760" width="12.42578125" style="249" customWidth="1"/>
    <col min="10761" max="10761" width="20.85546875" style="249" bestFit="1" customWidth="1"/>
    <col min="10762" max="10762" width="16" style="249" customWidth="1"/>
    <col min="10763" max="10763" width="11.5703125" style="249" customWidth="1"/>
    <col min="10764" max="10764" width="11.7109375" style="249" customWidth="1"/>
    <col min="10765" max="10765" width="17.140625" style="249" customWidth="1"/>
    <col min="10766" max="11007" width="9.140625" style="249"/>
    <col min="11008" max="11012" width="3.5703125" style="249" customWidth="1"/>
    <col min="11013" max="11013" width="34.140625" style="249" customWidth="1"/>
    <col min="11014" max="11014" width="32" style="249" customWidth="1"/>
    <col min="11015" max="11015" width="17.7109375" style="249" customWidth="1"/>
    <col min="11016" max="11016" width="12.42578125" style="249" customWidth="1"/>
    <col min="11017" max="11017" width="20.85546875" style="249" bestFit="1" customWidth="1"/>
    <col min="11018" max="11018" width="16" style="249" customWidth="1"/>
    <col min="11019" max="11019" width="11.5703125" style="249" customWidth="1"/>
    <col min="11020" max="11020" width="11.7109375" style="249" customWidth="1"/>
    <col min="11021" max="11021" width="17.140625" style="249" customWidth="1"/>
    <col min="11022" max="11263" width="9.140625" style="249"/>
    <col min="11264" max="11268" width="3.5703125" style="249" customWidth="1"/>
    <col min="11269" max="11269" width="34.140625" style="249" customWidth="1"/>
    <col min="11270" max="11270" width="32" style="249" customWidth="1"/>
    <col min="11271" max="11271" width="17.7109375" style="249" customWidth="1"/>
    <col min="11272" max="11272" width="12.42578125" style="249" customWidth="1"/>
    <col min="11273" max="11273" width="20.85546875" style="249" bestFit="1" customWidth="1"/>
    <col min="11274" max="11274" width="16" style="249" customWidth="1"/>
    <col min="11275" max="11275" width="11.5703125" style="249" customWidth="1"/>
    <col min="11276" max="11276" width="11.7109375" style="249" customWidth="1"/>
    <col min="11277" max="11277" width="17.140625" style="249" customWidth="1"/>
    <col min="11278" max="11519" width="9.140625" style="249"/>
    <col min="11520" max="11524" width="3.5703125" style="249" customWidth="1"/>
    <col min="11525" max="11525" width="34.140625" style="249" customWidth="1"/>
    <col min="11526" max="11526" width="32" style="249" customWidth="1"/>
    <col min="11527" max="11527" width="17.7109375" style="249" customWidth="1"/>
    <col min="11528" max="11528" width="12.42578125" style="249" customWidth="1"/>
    <col min="11529" max="11529" width="20.85546875" style="249" bestFit="1" customWidth="1"/>
    <col min="11530" max="11530" width="16" style="249" customWidth="1"/>
    <col min="11531" max="11531" width="11.5703125" style="249" customWidth="1"/>
    <col min="11532" max="11532" width="11.7109375" style="249" customWidth="1"/>
    <col min="11533" max="11533" width="17.140625" style="249" customWidth="1"/>
    <col min="11534" max="11775" width="9.140625" style="249"/>
    <col min="11776" max="11780" width="3.5703125" style="249" customWidth="1"/>
    <col min="11781" max="11781" width="34.140625" style="249" customWidth="1"/>
    <col min="11782" max="11782" width="32" style="249" customWidth="1"/>
    <col min="11783" max="11783" width="17.7109375" style="249" customWidth="1"/>
    <col min="11784" max="11784" width="12.42578125" style="249" customWidth="1"/>
    <col min="11785" max="11785" width="20.85546875" style="249" bestFit="1" customWidth="1"/>
    <col min="11786" max="11786" width="16" style="249" customWidth="1"/>
    <col min="11787" max="11787" width="11.5703125" style="249" customWidth="1"/>
    <col min="11788" max="11788" width="11.7109375" style="249" customWidth="1"/>
    <col min="11789" max="11789" width="17.140625" style="249" customWidth="1"/>
    <col min="11790" max="12031" width="9.140625" style="249"/>
    <col min="12032" max="12036" width="3.5703125" style="249" customWidth="1"/>
    <col min="12037" max="12037" width="34.140625" style="249" customWidth="1"/>
    <col min="12038" max="12038" width="32" style="249" customWidth="1"/>
    <col min="12039" max="12039" width="17.7109375" style="249" customWidth="1"/>
    <col min="12040" max="12040" width="12.42578125" style="249" customWidth="1"/>
    <col min="12041" max="12041" width="20.85546875" style="249" bestFit="1" customWidth="1"/>
    <col min="12042" max="12042" width="16" style="249" customWidth="1"/>
    <col min="12043" max="12043" width="11.5703125" style="249" customWidth="1"/>
    <col min="12044" max="12044" width="11.7109375" style="249" customWidth="1"/>
    <col min="12045" max="12045" width="17.140625" style="249" customWidth="1"/>
    <col min="12046" max="12287" width="9.140625" style="249"/>
    <col min="12288" max="12292" width="3.5703125" style="249" customWidth="1"/>
    <col min="12293" max="12293" width="34.140625" style="249" customWidth="1"/>
    <col min="12294" max="12294" width="32" style="249" customWidth="1"/>
    <col min="12295" max="12295" width="17.7109375" style="249" customWidth="1"/>
    <col min="12296" max="12296" width="12.42578125" style="249" customWidth="1"/>
    <col min="12297" max="12297" width="20.85546875" style="249" bestFit="1" customWidth="1"/>
    <col min="12298" max="12298" width="16" style="249" customWidth="1"/>
    <col min="12299" max="12299" width="11.5703125" style="249" customWidth="1"/>
    <col min="12300" max="12300" width="11.7109375" style="249" customWidth="1"/>
    <col min="12301" max="12301" width="17.140625" style="249" customWidth="1"/>
    <col min="12302" max="12543" width="9.140625" style="249"/>
    <col min="12544" max="12548" width="3.5703125" style="249" customWidth="1"/>
    <col min="12549" max="12549" width="34.140625" style="249" customWidth="1"/>
    <col min="12550" max="12550" width="32" style="249" customWidth="1"/>
    <col min="12551" max="12551" width="17.7109375" style="249" customWidth="1"/>
    <col min="12552" max="12552" width="12.42578125" style="249" customWidth="1"/>
    <col min="12553" max="12553" width="20.85546875" style="249" bestFit="1" customWidth="1"/>
    <col min="12554" max="12554" width="16" style="249" customWidth="1"/>
    <col min="12555" max="12555" width="11.5703125" style="249" customWidth="1"/>
    <col min="12556" max="12556" width="11.7109375" style="249" customWidth="1"/>
    <col min="12557" max="12557" width="17.140625" style="249" customWidth="1"/>
    <col min="12558" max="12799" width="9.140625" style="249"/>
    <col min="12800" max="12804" width="3.5703125" style="249" customWidth="1"/>
    <col min="12805" max="12805" width="34.140625" style="249" customWidth="1"/>
    <col min="12806" max="12806" width="32" style="249" customWidth="1"/>
    <col min="12807" max="12807" width="17.7109375" style="249" customWidth="1"/>
    <col min="12808" max="12808" width="12.42578125" style="249" customWidth="1"/>
    <col min="12809" max="12809" width="20.85546875" style="249" bestFit="1" customWidth="1"/>
    <col min="12810" max="12810" width="16" style="249" customWidth="1"/>
    <col min="12811" max="12811" width="11.5703125" style="249" customWidth="1"/>
    <col min="12812" max="12812" width="11.7109375" style="249" customWidth="1"/>
    <col min="12813" max="12813" width="17.140625" style="249" customWidth="1"/>
    <col min="12814" max="13055" width="9.140625" style="249"/>
    <col min="13056" max="13060" width="3.5703125" style="249" customWidth="1"/>
    <col min="13061" max="13061" width="34.140625" style="249" customWidth="1"/>
    <col min="13062" max="13062" width="32" style="249" customWidth="1"/>
    <col min="13063" max="13063" width="17.7109375" style="249" customWidth="1"/>
    <col min="13064" max="13064" width="12.42578125" style="249" customWidth="1"/>
    <col min="13065" max="13065" width="20.85546875" style="249" bestFit="1" customWidth="1"/>
    <col min="13066" max="13066" width="16" style="249" customWidth="1"/>
    <col min="13067" max="13067" width="11.5703125" style="249" customWidth="1"/>
    <col min="13068" max="13068" width="11.7109375" style="249" customWidth="1"/>
    <col min="13069" max="13069" width="17.140625" style="249" customWidth="1"/>
    <col min="13070" max="13311" width="9.140625" style="249"/>
    <col min="13312" max="13316" width="3.5703125" style="249" customWidth="1"/>
    <col min="13317" max="13317" width="34.140625" style="249" customWidth="1"/>
    <col min="13318" max="13318" width="32" style="249" customWidth="1"/>
    <col min="13319" max="13319" width="17.7109375" style="249" customWidth="1"/>
    <col min="13320" max="13320" width="12.42578125" style="249" customWidth="1"/>
    <col min="13321" max="13321" width="20.85546875" style="249" bestFit="1" customWidth="1"/>
    <col min="13322" max="13322" width="16" style="249" customWidth="1"/>
    <col min="13323" max="13323" width="11.5703125" style="249" customWidth="1"/>
    <col min="13324" max="13324" width="11.7109375" style="249" customWidth="1"/>
    <col min="13325" max="13325" width="17.140625" style="249" customWidth="1"/>
    <col min="13326" max="13567" width="9.140625" style="249"/>
    <col min="13568" max="13572" width="3.5703125" style="249" customWidth="1"/>
    <col min="13573" max="13573" width="34.140625" style="249" customWidth="1"/>
    <col min="13574" max="13574" width="32" style="249" customWidth="1"/>
    <col min="13575" max="13575" width="17.7109375" style="249" customWidth="1"/>
    <col min="13576" max="13576" width="12.42578125" style="249" customWidth="1"/>
    <col min="13577" max="13577" width="20.85546875" style="249" bestFit="1" customWidth="1"/>
    <col min="13578" max="13578" width="16" style="249" customWidth="1"/>
    <col min="13579" max="13579" width="11.5703125" style="249" customWidth="1"/>
    <col min="13580" max="13580" width="11.7109375" style="249" customWidth="1"/>
    <col min="13581" max="13581" width="17.140625" style="249" customWidth="1"/>
    <col min="13582" max="13823" width="9.140625" style="249"/>
    <col min="13824" max="13828" width="3.5703125" style="249" customWidth="1"/>
    <col min="13829" max="13829" width="34.140625" style="249" customWidth="1"/>
    <col min="13830" max="13830" width="32" style="249" customWidth="1"/>
    <col min="13831" max="13831" width="17.7109375" style="249" customWidth="1"/>
    <col min="13832" max="13832" width="12.42578125" style="249" customWidth="1"/>
    <col min="13833" max="13833" width="20.85546875" style="249" bestFit="1" customWidth="1"/>
    <col min="13834" max="13834" width="16" style="249" customWidth="1"/>
    <col min="13835" max="13835" width="11.5703125" style="249" customWidth="1"/>
    <col min="13836" max="13836" width="11.7109375" style="249" customWidth="1"/>
    <col min="13837" max="13837" width="17.140625" style="249" customWidth="1"/>
    <col min="13838" max="14079" width="9.140625" style="249"/>
    <col min="14080" max="14084" width="3.5703125" style="249" customWidth="1"/>
    <col min="14085" max="14085" width="34.140625" style="249" customWidth="1"/>
    <col min="14086" max="14086" width="32" style="249" customWidth="1"/>
    <col min="14087" max="14087" width="17.7109375" style="249" customWidth="1"/>
    <col min="14088" max="14088" width="12.42578125" style="249" customWidth="1"/>
    <col min="14089" max="14089" width="20.85546875" style="249" bestFit="1" customWidth="1"/>
    <col min="14090" max="14090" width="16" style="249" customWidth="1"/>
    <col min="14091" max="14091" width="11.5703125" style="249" customWidth="1"/>
    <col min="14092" max="14092" width="11.7109375" style="249" customWidth="1"/>
    <col min="14093" max="14093" width="17.140625" style="249" customWidth="1"/>
    <col min="14094" max="14335" width="9.140625" style="249"/>
    <col min="14336" max="14340" width="3.5703125" style="249" customWidth="1"/>
    <col min="14341" max="14341" width="34.140625" style="249" customWidth="1"/>
    <col min="14342" max="14342" width="32" style="249" customWidth="1"/>
    <col min="14343" max="14343" width="17.7109375" style="249" customWidth="1"/>
    <col min="14344" max="14344" width="12.42578125" style="249" customWidth="1"/>
    <col min="14345" max="14345" width="20.85546875" style="249" bestFit="1" customWidth="1"/>
    <col min="14346" max="14346" width="16" style="249" customWidth="1"/>
    <col min="14347" max="14347" width="11.5703125" style="249" customWidth="1"/>
    <col min="14348" max="14348" width="11.7109375" style="249" customWidth="1"/>
    <col min="14349" max="14349" width="17.140625" style="249" customWidth="1"/>
    <col min="14350" max="14591" width="9.140625" style="249"/>
    <col min="14592" max="14596" width="3.5703125" style="249" customWidth="1"/>
    <col min="14597" max="14597" width="34.140625" style="249" customWidth="1"/>
    <col min="14598" max="14598" width="32" style="249" customWidth="1"/>
    <col min="14599" max="14599" width="17.7109375" style="249" customWidth="1"/>
    <col min="14600" max="14600" width="12.42578125" style="249" customWidth="1"/>
    <col min="14601" max="14601" width="20.85546875" style="249" bestFit="1" customWidth="1"/>
    <col min="14602" max="14602" width="16" style="249" customWidth="1"/>
    <col min="14603" max="14603" width="11.5703125" style="249" customWidth="1"/>
    <col min="14604" max="14604" width="11.7109375" style="249" customWidth="1"/>
    <col min="14605" max="14605" width="17.140625" style="249" customWidth="1"/>
    <col min="14606" max="14847" width="9.140625" style="249"/>
    <col min="14848" max="14852" width="3.5703125" style="249" customWidth="1"/>
    <col min="14853" max="14853" width="34.140625" style="249" customWidth="1"/>
    <col min="14854" max="14854" width="32" style="249" customWidth="1"/>
    <col min="14855" max="14855" width="17.7109375" style="249" customWidth="1"/>
    <col min="14856" max="14856" width="12.42578125" style="249" customWidth="1"/>
    <col min="14857" max="14857" width="20.85546875" style="249" bestFit="1" customWidth="1"/>
    <col min="14858" max="14858" width="16" style="249" customWidth="1"/>
    <col min="14859" max="14859" width="11.5703125" style="249" customWidth="1"/>
    <col min="14860" max="14860" width="11.7109375" style="249" customWidth="1"/>
    <col min="14861" max="14861" width="17.140625" style="249" customWidth="1"/>
    <col min="14862" max="15103" width="9.140625" style="249"/>
    <col min="15104" max="15108" width="3.5703125" style="249" customWidth="1"/>
    <col min="15109" max="15109" width="34.140625" style="249" customWidth="1"/>
    <col min="15110" max="15110" width="32" style="249" customWidth="1"/>
    <col min="15111" max="15111" width="17.7109375" style="249" customWidth="1"/>
    <col min="15112" max="15112" width="12.42578125" style="249" customWidth="1"/>
    <col min="15113" max="15113" width="20.85546875" style="249" bestFit="1" customWidth="1"/>
    <col min="15114" max="15114" width="16" style="249" customWidth="1"/>
    <col min="15115" max="15115" width="11.5703125" style="249" customWidth="1"/>
    <col min="15116" max="15116" width="11.7109375" style="249" customWidth="1"/>
    <col min="15117" max="15117" width="17.140625" style="249" customWidth="1"/>
    <col min="15118" max="15359" width="9.140625" style="249"/>
    <col min="15360" max="15364" width="3.5703125" style="249" customWidth="1"/>
    <col min="15365" max="15365" width="34.140625" style="249" customWidth="1"/>
    <col min="15366" max="15366" width="32" style="249" customWidth="1"/>
    <col min="15367" max="15367" width="17.7109375" style="249" customWidth="1"/>
    <col min="15368" max="15368" width="12.42578125" style="249" customWidth="1"/>
    <col min="15369" max="15369" width="20.85546875" style="249" bestFit="1" customWidth="1"/>
    <col min="15370" max="15370" width="16" style="249" customWidth="1"/>
    <col min="15371" max="15371" width="11.5703125" style="249" customWidth="1"/>
    <col min="15372" max="15372" width="11.7109375" style="249" customWidth="1"/>
    <col min="15373" max="15373" width="17.140625" style="249" customWidth="1"/>
    <col min="15374" max="15615" width="9.140625" style="249"/>
    <col min="15616" max="15620" width="3.5703125" style="249" customWidth="1"/>
    <col min="15621" max="15621" width="34.140625" style="249" customWidth="1"/>
    <col min="15622" max="15622" width="32" style="249" customWidth="1"/>
    <col min="15623" max="15623" width="17.7109375" style="249" customWidth="1"/>
    <col min="15624" max="15624" width="12.42578125" style="249" customWidth="1"/>
    <col min="15625" max="15625" width="20.85546875" style="249" bestFit="1" customWidth="1"/>
    <col min="15626" max="15626" width="16" style="249" customWidth="1"/>
    <col min="15627" max="15627" width="11.5703125" style="249" customWidth="1"/>
    <col min="15628" max="15628" width="11.7109375" style="249" customWidth="1"/>
    <col min="15629" max="15629" width="17.140625" style="249" customWidth="1"/>
    <col min="15630" max="15871" width="9.140625" style="249"/>
    <col min="15872" max="15876" width="3.5703125" style="249" customWidth="1"/>
    <col min="15877" max="15877" width="34.140625" style="249" customWidth="1"/>
    <col min="15878" max="15878" width="32" style="249" customWidth="1"/>
    <col min="15879" max="15879" width="17.7109375" style="249" customWidth="1"/>
    <col min="15880" max="15880" width="12.42578125" style="249" customWidth="1"/>
    <col min="15881" max="15881" width="20.85546875" style="249" bestFit="1" customWidth="1"/>
    <col min="15882" max="15882" width="16" style="249" customWidth="1"/>
    <col min="15883" max="15883" width="11.5703125" style="249" customWidth="1"/>
    <col min="15884" max="15884" width="11.7109375" style="249" customWidth="1"/>
    <col min="15885" max="15885" width="17.140625" style="249" customWidth="1"/>
    <col min="15886" max="16127" width="9.140625" style="249"/>
    <col min="16128" max="16132" width="3.5703125" style="249" customWidth="1"/>
    <col min="16133" max="16133" width="34.140625" style="249" customWidth="1"/>
    <col min="16134" max="16134" width="32" style="249" customWidth="1"/>
    <col min="16135" max="16135" width="17.7109375" style="249" customWidth="1"/>
    <col min="16136" max="16136" width="12.42578125" style="249" customWidth="1"/>
    <col min="16137" max="16137" width="20.85546875" style="249" bestFit="1" customWidth="1"/>
    <col min="16138" max="16138" width="16" style="249" customWidth="1"/>
    <col min="16139" max="16139" width="11.5703125" style="249" customWidth="1"/>
    <col min="16140" max="16140" width="11.7109375" style="249" customWidth="1"/>
    <col min="16141" max="16141" width="17.140625" style="249" customWidth="1"/>
    <col min="16142" max="16384" width="9.140625" style="249"/>
  </cols>
  <sheetData>
    <row r="1" spans="1:13">
      <c r="A1" s="245" t="s">
        <v>876</v>
      </c>
      <c r="B1" s="246"/>
      <c r="C1" s="246"/>
      <c r="D1" s="246"/>
      <c r="E1" s="247"/>
      <c r="F1" s="246"/>
      <c r="G1" s="248"/>
      <c r="H1" s="248"/>
      <c r="J1" s="248"/>
      <c r="K1" s="248"/>
      <c r="L1" s="248"/>
      <c r="M1" s="248"/>
    </row>
    <row r="3" spans="1:13" s="246" customFormat="1" ht="51" customHeight="1">
      <c r="A3" s="2121" t="s">
        <v>251</v>
      </c>
      <c r="B3" s="2121"/>
      <c r="C3" s="2121"/>
      <c r="D3" s="2121"/>
      <c r="E3" s="2122" t="s">
        <v>606</v>
      </c>
      <c r="F3" s="2123"/>
      <c r="G3" s="2118" t="s">
        <v>5</v>
      </c>
      <c r="H3" s="2126" t="s">
        <v>6</v>
      </c>
      <c r="I3" s="2127"/>
      <c r="J3" s="2127"/>
      <c r="K3" s="2116" t="s">
        <v>254</v>
      </c>
      <c r="L3" s="2118" t="s">
        <v>7</v>
      </c>
      <c r="M3" s="2118"/>
    </row>
    <row r="4" spans="1:13" s="246" customFormat="1" ht="72" customHeight="1">
      <c r="A4" s="2121"/>
      <c r="B4" s="2121"/>
      <c r="C4" s="2121"/>
      <c r="D4" s="2121"/>
      <c r="E4" s="2124"/>
      <c r="F4" s="2125"/>
      <c r="G4" s="2118"/>
      <c r="H4" s="250" t="s">
        <v>607</v>
      </c>
      <c r="I4" s="250" t="s">
        <v>9</v>
      </c>
      <c r="J4" s="1775" t="s">
        <v>608</v>
      </c>
      <c r="K4" s="2117"/>
      <c r="L4" s="250" t="s">
        <v>9</v>
      </c>
      <c r="M4" s="250" t="s">
        <v>608</v>
      </c>
    </row>
    <row r="5" spans="1:13" s="246" customFormat="1" ht="34.5" customHeight="1">
      <c r="A5" s="2128" t="s">
        <v>609</v>
      </c>
      <c r="B5" s="2129"/>
      <c r="C5" s="2129"/>
      <c r="D5" s="2130"/>
      <c r="E5" s="2128" t="s">
        <v>610</v>
      </c>
      <c r="F5" s="2131"/>
      <c r="G5" s="1894" t="s">
        <v>611</v>
      </c>
      <c r="H5" s="1894" t="s">
        <v>612</v>
      </c>
      <c r="I5" s="1894" t="s">
        <v>613</v>
      </c>
      <c r="J5" s="1894" t="s">
        <v>614</v>
      </c>
      <c r="K5" s="1894" t="s">
        <v>615</v>
      </c>
      <c r="L5" s="1894" t="s">
        <v>616</v>
      </c>
      <c r="M5" s="1894" t="s">
        <v>617</v>
      </c>
    </row>
    <row r="6" spans="1:13">
      <c r="A6" s="251"/>
      <c r="B6" s="251"/>
      <c r="C6" s="251"/>
      <c r="D6" s="251"/>
      <c r="E6" s="252"/>
      <c r="F6" s="253"/>
      <c r="G6" s="251"/>
      <c r="H6" s="251"/>
      <c r="I6" s="254"/>
      <c r="J6" s="255"/>
      <c r="K6" s="251"/>
      <c r="L6" s="251"/>
      <c r="M6" s="251"/>
    </row>
    <row r="7" spans="1:13" ht="18.75" customHeight="1">
      <c r="A7" s="256"/>
      <c r="B7" s="256"/>
      <c r="C7" s="256"/>
      <c r="D7" s="256"/>
      <c r="E7" s="257" t="s">
        <v>11</v>
      </c>
      <c r="F7" s="258"/>
      <c r="G7" s="256"/>
      <c r="H7" s="256"/>
      <c r="I7" s="259"/>
      <c r="J7" s="260"/>
      <c r="K7" s="256"/>
      <c r="L7" s="256"/>
      <c r="M7" s="256"/>
    </row>
    <row r="8" spans="1:13" ht="22.5" customHeight="1">
      <c r="A8" s="256"/>
      <c r="B8" s="256"/>
      <c r="C8" s="256"/>
      <c r="D8" s="256"/>
      <c r="E8" s="261"/>
      <c r="F8" s="262" t="s">
        <v>877</v>
      </c>
      <c r="G8" s="256"/>
      <c r="H8" s="256"/>
      <c r="I8" s="259"/>
      <c r="J8" s="260"/>
      <c r="K8" s="256"/>
      <c r="L8" s="256"/>
      <c r="M8" s="256"/>
    </row>
    <row r="9" spans="1:13">
      <c r="A9" s="256"/>
      <c r="B9" s="256"/>
      <c r="C9" s="256"/>
      <c r="D9" s="256"/>
      <c r="E9" s="261"/>
      <c r="F9" s="263"/>
      <c r="G9" s="256"/>
      <c r="H9" s="256"/>
      <c r="I9" s="259"/>
      <c r="J9" s="260"/>
      <c r="K9" s="256"/>
      <c r="L9" s="256"/>
      <c r="M9" s="256"/>
    </row>
    <row r="10" spans="1:13" s="267" customFormat="1" ht="76.5" customHeight="1">
      <c r="A10" s="264"/>
      <c r="B10" s="264"/>
      <c r="C10" s="264"/>
      <c r="D10" s="264"/>
      <c r="E10" s="2132" t="s">
        <v>16</v>
      </c>
      <c r="F10" s="2133"/>
      <c r="G10" s="265" t="s">
        <v>383</v>
      </c>
      <c r="H10" s="283" t="s">
        <v>907</v>
      </c>
      <c r="I10" s="284">
        <v>0.85</v>
      </c>
      <c r="J10" s="266"/>
      <c r="K10" s="264"/>
      <c r="L10" s="284">
        <v>0.85</v>
      </c>
      <c r="M10" s="264"/>
    </row>
    <row r="11" spans="1:13" s="267" customFormat="1" ht="70.5" customHeight="1">
      <c r="A11" s="264"/>
      <c r="B11" s="264"/>
      <c r="C11" s="264"/>
      <c r="D11" s="264"/>
      <c r="E11" s="268" t="s">
        <v>259</v>
      </c>
      <c r="F11" s="269" t="s">
        <v>619</v>
      </c>
      <c r="G11" s="14" t="s">
        <v>620</v>
      </c>
      <c r="H11" s="283" t="s">
        <v>162</v>
      </c>
      <c r="I11" s="282"/>
      <c r="J11" s="266">
        <v>4951400000</v>
      </c>
      <c r="K11" s="264"/>
      <c r="L11" s="282"/>
      <c r="M11" s="270">
        <f>SUM(J11*15%)+J11</f>
        <v>5694110000</v>
      </c>
    </row>
    <row r="12" spans="1:13" s="267" customFormat="1" ht="72.75" customHeight="1">
      <c r="A12" s="264"/>
      <c r="B12" s="264"/>
      <c r="C12" s="264"/>
      <c r="D12" s="264"/>
      <c r="E12" s="268" t="s">
        <v>259</v>
      </c>
      <c r="F12" s="271" t="s">
        <v>621</v>
      </c>
      <c r="G12" s="14" t="s">
        <v>622</v>
      </c>
      <c r="H12" s="283" t="s">
        <v>162</v>
      </c>
      <c r="I12" s="282"/>
      <c r="J12" s="266">
        <v>1505000000</v>
      </c>
      <c r="K12" s="264"/>
      <c r="L12" s="282"/>
      <c r="M12" s="270">
        <f t="shared" ref="M12:M13" si="0">SUM(J12*15%)+J12</f>
        <v>1730750000</v>
      </c>
    </row>
    <row r="13" spans="1:13" s="267" customFormat="1" ht="90.75" customHeight="1">
      <c r="A13" s="264"/>
      <c r="B13" s="264"/>
      <c r="C13" s="264"/>
      <c r="D13" s="264"/>
      <c r="E13" s="268" t="s">
        <v>259</v>
      </c>
      <c r="F13" s="271" t="s">
        <v>623</v>
      </c>
      <c r="G13" s="14" t="s">
        <v>624</v>
      </c>
      <c r="H13" s="14" t="s">
        <v>625</v>
      </c>
      <c r="I13" s="282"/>
      <c r="J13" s="266">
        <v>690000000</v>
      </c>
      <c r="K13" s="264"/>
      <c r="L13" s="282"/>
      <c r="M13" s="270">
        <f t="shared" si="0"/>
        <v>793500000</v>
      </c>
    </row>
    <row r="14" spans="1:13" s="267" customFormat="1" ht="70.5" customHeight="1">
      <c r="A14" s="264"/>
      <c r="B14" s="264"/>
      <c r="C14" s="264"/>
      <c r="D14" s="264"/>
      <c r="E14" s="2132" t="s">
        <v>29</v>
      </c>
      <c r="F14" s="2133"/>
      <c r="G14" s="265" t="s">
        <v>626</v>
      </c>
      <c r="H14" s="283" t="s">
        <v>907</v>
      </c>
      <c r="I14" s="284"/>
      <c r="J14" s="266"/>
      <c r="K14" s="264"/>
      <c r="L14" s="284"/>
      <c r="M14" s="264"/>
    </row>
    <row r="15" spans="1:13" s="267" customFormat="1" ht="51.75" customHeight="1">
      <c r="A15" s="264"/>
      <c r="B15" s="264"/>
      <c r="C15" s="264"/>
      <c r="D15" s="264"/>
      <c r="E15" s="268" t="s">
        <v>259</v>
      </c>
      <c r="F15" s="269" t="s">
        <v>409</v>
      </c>
      <c r="G15" s="14" t="s">
        <v>2451</v>
      </c>
      <c r="H15" s="1633"/>
      <c r="I15" s="1632"/>
      <c r="J15" s="266">
        <v>1500000000</v>
      </c>
      <c r="K15" s="264"/>
      <c r="L15" s="264"/>
      <c r="M15" s="270">
        <f t="shared" ref="M15:M18" si="1">SUM(J15*15%)+J15</f>
        <v>1725000000</v>
      </c>
    </row>
    <row r="16" spans="1:13" s="267" customFormat="1" ht="51.75" customHeight="1">
      <c r="A16" s="264"/>
      <c r="B16" s="264"/>
      <c r="C16" s="264"/>
      <c r="D16" s="264"/>
      <c r="E16" s="268" t="s">
        <v>259</v>
      </c>
      <c r="F16" s="274" t="s">
        <v>894</v>
      </c>
      <c r="G16" s="14" t="s">
        <v>895</v>
      </c>
      <c r="H16" s="283"/>
      <c r="I16" s="282"/>
      <c r="J16" s="266">
        <v>700000000</v>
      </c>
      <c r="K16" s="264"/>
      <c r="L16" s="264"/>
      <c r="M16" s="270">
        <f t="shared" si="1"/>
        <v>805000000</v>
      </c>
    </row>
    <row r="17" spans="1:13" s="267" customFormat="1" ht="71.25" customHeight="1">
      <c r="A17" s="264"/>
      <c r="B17" s="264"/>
      <c r="C17" s="264"/>
      <c r="D17" s="264"/>
      <c r="E17" s="268" t="s">
        <v>259</v>
      </c>
      <c r="F17" s="269" t="s">
        <v>810</v>
      </c>
      <c r="G17" s="14" t="s">
        <v>896</v>
      </c>
      <c r="H17" s="283"/>
      <c r="I17" s="282"/>
      <c r="J17" s="266">
        <v>2714500000</v>
      </c>
      <c r="K17" s="264"/>
      <c r="L17" s="264"/>
      <c r="M17" s="270">
        <f t="shared" si="1"/>
        <v>3121675000</v>
      </c>
    </row>
    <row r="18" spans="1:13" s="267" customFormat="1" ht="71.25" customHeight="1">
      <c r="A18" s="264"/>
      <c r="B18" s="264"/>
      <c r="C18" s="264"/>
      <c r="D18" s="264"/>
      <c r="E18" s="268" t="s">
        <v>259</v>
      </c>
      <c r="F18" s="269" t="s">
        <v>897</v>
      </c>
      <c r="G18" s="14" t="s">
        <v>898</v>
      </c>
      <c r="H18" s="283"/>
      <c r="I18" s="282"/>
      <c r="J18" s="266">
        <v>675000000</v>
      </c>
      <c r="K18" s="264"/>
      <c r="L18" s="264"/>
      <c r="M18" s="270">
        <f t="shared" si="1"/>
        <v>776250000</v>
      </c>
    </row>
    <row r="19" spans="1:13" s="267" customFormat="1">
      <c r="A19" s="264"/>
      <c r="B19" s="264"/>
      <c r="C19" s="264"/>
      <c r="D19" s="264"/>
      <c r="E19" s="272"/>
      <c r="F19" s="273"/>
      <c r="G19" s="264"/>
      <c r="H19" s="264"/>
      <c r="I19" s="282"/>
      <c r="J19" s="266"/>
      <c r="K19" s="264"/>
      <c r="L19" s="264"/>
      <c r="M19" s="264"/>
    </row>
    <row r="20" spans="1:13" s="267" customFormat="1" ht="69" customHeight="1">
      <c r="A20" s="264"/>
      <c r="B20" s="264"/>
      <c r="C20" s="264"/>
      <c r="D20" s="264"/>
      <c r="E20" s="2119" t="s">
        <v>33</v>
      </c>
      <c r="F20" s="2120"/>
      <c r="G20" s="265" t="s">
        <v>899</v>
      </c>
      <c r="H20" s="283" t="s">
        <v>907</v>
      </c>
      <c r="I20" s="284"/>
      <c r="J20" s="266"/>
      <c r="K20" s="264"/>
      <c r="L20" s="284"/>
      <c r="M20" s="264"/>
    </row>
    <row r="21" spans="1:13" s="267" customFormat="1" ht="69.75" customHeight="1">
      <c r="A21" s="264"/>
      <c r="B21" s="264"/>
      <c r="C21" s="264"/>
      <c r="D21" s="264"/>
      <c r="E21" s="268" t="s">
        <v>259</v>
      </c>
      <c r="F21" s="269" t="s">
        <v>900</v>
      </c>
      <c r="G21" s="14" t="s">
        <v>901</v>
      </c>
      <c r="H21" s="14"/>
      <c r="I21" s="282"/>
      <c r="J21" s="266">
        <v>175000000</v>
      </c>
      <c r="K21" s="264"/>
      <c r="L21" s="264"/>
      <c r="M21" s="270">
        <f>SUM(J21*15%)+J21</f>
        <v>201250000</v>
      </c>
    </row>
    <row r="22" spans="1:13" s="267" customFormat="1">
      <c r="A22" s="264"/>
      <c r="B22" s="264"/>
      <c r="C22" s="264"/>
      <c r="D22" s="264"/>
      <c r="E22" s="272"/>
      <c r="F22" s="273"/>
      <c r="G22" s="264"/>
      <c r="H22" s="264"/>
      <c r="I22" s="282"/>
      <c r="J22" s="266"/>
      <c r="K22" s="264"/>
      <c r="L22" s="264"/>
      <c r="M22" s="264"/>
    </row>
    <row r="23" spans="1:13" s="267" customFormat="1" ht="54" customHeight="1">
      <c r="A23" s="264"/>
      <c r="B23" s="264"/>
      <c r="C23" s="264"/>
      <c r="D23" s="264"/>
      <c r="E23" s="2119" t="s">
        <v>874</v>
      </c>
      <c r="F23" s="2120"/>
      <c r="G23" s="265" t="s">
        <v>902</v>
      </c>
      <c r="H23" s="283" t="s">
        <v>907</v>
      </c>
      <c r="I23" s="284"/>
      <c r="J23" s="266"/>
      <c r="K23" s="264"/>
      <c r="L23" s="284"/>
      <c r="M23" s="264"/>
    </row>
    <row r="24" spans="1:13" s="267" customFormat="1" ht="55.5" customHeight="1">
      <c r="A24" s="264"/>
      <c r="B24" s="264"/>
      <c r="C24" s="264"/>
      <c r="D24" s="264"/>
      <c r="E24" s="275" t="s">
        <v>259</v>
      </c>
      <c r="F24" s="271" t="s">
        <v>903</v>
      </c>
      <c r="G24" s="14" t="s">
        <v>904</v>
      </c>
      <c r="H24" s="283"/>
      <c r="I24" s="282"/>
      <c r="J24" s="266">
        <v>75000000</v>
      </c>
      <c r="K24" s="264"/>
      <c r="L24" s="264"/>
      <c r="M24" s="270">
        <f>SUM(J24*15%)+J24</f>
        <v>86250000</v>
      </c>
    </row>
    <row r="25" spans="1:13" s="267" customFormat="1">
      <c r="A25" s="264"/>
      <c r="B25" s="264"/>
      <c r="C25" s="264"/>
      <c r="D25" s="264"/>
      <c r="E25" s="272"/>
      <c r="F25" s="273"/>
      <c r="G25" s="264"/>
      <c r="H25" s="264"/>
      <c r="I25" s="282"/>
      <c r="J25" s="266"/>
      <c r="K25" s="264"/>
      <c r="L25" s="264"/>
      <c r="M25" s="264"/>
    </row>
    <row r="26" spans="1:13" s="267" customFormat="1" ht="97.5" customHeight="1">
      <c r="A26" s="264"/>
      <c r="B26" s="264"/>
      <c r="C26" s="264"/>
      <c r="D26" s="264"/>
      <c r="E26" s="2204" t="s">
        <v>878</v>
      </c>
      <c r="F26" s="2133"/>
      <c r="G26" s="265" t="s">
        <v>879</v>
      </c>
      <c r="H26" s="283" t="s">
        <v>907</v>
      </c>
      <c r="I26" s="284"/>
      <c r="J26" s="266"/>
      <c r="K26" s="264"/>
      <c r="L26" s="284"/>
      <c r="M26" s="264"/>
    </row>
    <row r="27" spans="1:13" s="267" customFormat="1" ht="70.5" customHeight="1">
      <c r="A27" s="264"/>
      <c r="B27" s="264"/>
      <c r="C27" s="264"/>
      <c r="D27" s="264"/>
      <c r="E27" s="268" t="s">
        <v>259</v>
      </c>
      <c r="F27" s="269" t="s">
        <v>880</v>
      </c>
      <c r="G27" s="14" t="s">
        <v>881</v>
      </c>
      <c r="H27" s="283"/>
      <c r="I27" s="282"/>
      <c r="J27" s="266">
        <v>816000000</v>
      </c>
      <c r="K27" s="264"/>
      <c r="L27" s="282"/>
      <c r="M27" s="270">
        <f t="shared" ref="M27:M34" si="2">SUM(J27*15%)+J27</f>
        <v>938400000</v>
      </c>
    </row>
    <row r="28" spans="1:13" s="267" customFormat="1" ht="111" customHeight="1">
      <c r="A28" s="264"/>
      <c r="B28" s="264"/>
      <c r="C28" s="264"/>
      <c r="D28" s="264"/>
      <c r="E28" s="268" t="s">
        <v>259</v>
      </c>
      <c r="F28" s="271" t="s">
        <v>882</v>
      </c>
      <c r="G28" s="14" t="s">
        <v>883</v>
      </c>
      <c r="H28" s="283"/>
      <c r="I28" s="282"/>
      <c r="J28" s="266">
        <v>127300000</v>
      </c>
      <c r="K28" s="264"/>
      <c r="L28" s="282"/>
      <c r="M28" s="270">
        <f t="shared" si="2"/>
        <v>146395000</v>
      </c>
    </row>
    <row r="29" spans="1:13" s="267" customFormat="1" ht="90.75" customHeight="1">
      <c r="A29" s="264"/>
      <c r="B29" s="264"/>
      <c r="C29" s="264"/>
      <c r="D29" s="264"/>
      <c r="E29" s="268" t="s">
        <v>259</v>
      </c>
      <c r="F29" s="271" t="s">
        <v>884</v>
      </c>
      <c r="G29" s="14" t="s">
        <v>885</v>
      </c>
      <c r="H29" s="14"/>
      <c r="I29" s="282"/>
      <c r="J29" s="266">
        <v>202300000</v>
      </c>
      <c r="K29" s="264"/>
      <c r="L29" s="282"/>
      <c r="M29" s="270">
        <f t="shared" si="2"/>
        <v>232645000</v>
      </c>
    </row>
    <row r="30" spans="1:13" s="267" customFormat="1" ht="90.75" customHeight="1">
      <c r="A30" s="264"/>
      <c r="B30" s="264"/>
      <c r="C30" s="264"/>
      <c r="D30" s="264"/>
      <c r="E30" s="268" t="s">
        <v>259</v>
      </c>
      <c r="F30" s="271" t="s">
        <v>886</v>
      </c>
      <c r="G30" s="14" t="s">
        <v>887</v>
      </c>
      <c r="H30" s="14"/>
      <c r="I30" s="282"/>
      <c r="J30" s="266">
        <v>700000000</v>
      </c>
      <c r="K30" s="264"/>
      <c r="L30" s="282"/>
      <c r="M30" s="270">
        <f t="shared" si="2"/>
        <v>805000000</v>
      </c>
    </row>
    <row r="31" spans="1:13" s="267" customFormat="1" ht="90.75" customHeight="1">
      <c r="A31" s="264"/>
      <c r="B31" s="264"/>
      <c r="C31" s="264"/>
      <c r="D31" s="264"/>
      <c r="E31" s="268" t="s">
        <v>259</v>
      </c>
      <c r="F31" s="271" t="s">
        <v>888</v>
      </c>
      <c r="G31" s="14" t="s">
        <v>889</v>
      </c>
      <c r="H31" s="14"/>
      <c r="I31" s="282"/>
      <c r="J31" s="266">
        <v>655000000</v>
      </c>
      <c r="K31" s="264"/>
      <c r="L31" s="282"/>
      <c r="M31" s="270">
        <f t="shared" si="2"/>
        <v>753250000</v>
      </c>
    </row>
    <row r="32" spans="1:13" s="267" customFormat="1" ht="135.75" customHeight="1">
      <c r="A32" s="264"/>
      <c r="B32" s="264"/>
      <c r="C32" s="264"/>
      <c r="D32" s="264"/>
      <c r="E32" s="268" t="s">
        <v>259</v>
      </c>
      <c r="F32" s="271" t="s">
        <v>890</v>
      </c>
      <c r="G32" s="14" t="s">
        <v>891</v>
      </c>
      <c r="H32" s="14"/>
      <c r="I32" s="282"/>
      <c r="J32" s="266">
        <v>200000000</v>
      </c>
      <c r="K32" s="264"/>
      <c r="L32" s="282"/>
      <c r="M32" s="270">
        <f t="shared" si="2"/>
        <v>230000000</v>
      </c>
    </row>
    <row r="33" spans="1:18" s="267" customFormat="1" ht="90.75" customHeight="1">
      <c r="A33" s="264"/>
      <c r="B33" s="264"/>
      <c r="C33" s="264"/>
      <c r="D33" s="264"/>
      <c r="E33" s="268" t="s">
        <v>259</v>
      </c>
      <c r="F33" s="271" t="s">
        <v>892</v>
      </c>
      <c r="G33" s="14" t="s">
        <v>893</v>
      </c>
      <c r="H33" s="14"/>
      <c r="I33" s="1632"/>
      <c r="J33" s="266">
        <v>100000000</v>
      </c>
      <c r="K33" s="264"/>
      <c r="L33" s="1632"/>
      <c r="M33" s="270">
        <f t="shared" si="2"/>
        <v>115000000</v>
      </c>
    </row>
    <row r="34" spans="1:18" s="267" customFormat="1" ht="90.75" customHeight="1">
      <c r="A34" s="264"/>
      <c r="B34" s="264"/>
      <c r="C34" s="264"/>
      <c r="D34" s="264"/>
      <c r="E34" s="268" t="s">
        <v>259</v>
      </c>
      <c r="F34" s="271" t="s">
        <v>2452</v>
      </c>
      <c r="G34" s="14" t="s">
        <v>2453</v>
      </c>
      <c r="H34" s="14"/>
      <c r="I34" s="282"/>
      <c r="J34" s="266">
        <v>789000000</v>
      </c>
      <c r="K34" s="264"/>
      <c r="L34" s="282"/>
      <c r="M34" s="270">
        <f t="shared" si="2"/>
        <v>907350000</v>
      </c>
    </row>
    <row r="35" spans="1:18" s="267" customFormat="1">
      <c r="A35" s="264"/>
      <c r="B35" s="264"/>
      <c r="C35" s="264"/>
      <c r="D35" s="264"/>
      <c r="E35" s="272"/>
      <c r="F35" s="273"/>
      <c r="G35" s="264"/>
      <c r="H35" s="264"/>
      <c r="I35" s="282"/>
      <c r="J35" s="266"/>
      <c r="K35" s="264"/>
      <c r="L35" s="282"/>
      <c r="M35" s="264"/>
    </row>
    <row r="36" spans="1:18" s="267" customFormat="1" ht="72.75" customHeight="1">
      <c r="A36" s="264"/>
      <c r="B36" s="264"/>
      <c r="C36" s="264"/>
      <c r="D36" s="264"/>
      <c r="E36" s="2119" t="s">
        <v>875</v>
      </c>
      <c r="F36" s="2134"/>
      <c r="G36" s="265" t="s">
        <v>2590</v>
      </c>
      <c r="H36" s="283" t="s">
        <v>907</v>
      </c>
      <c r="I36" s="284"/>
      <c r="J36" s="266"/>
      <c r="K36" s="264"/>
      <c r="L36" s="284"/>
      <c r="M36" s="264"/>
      <c r="R36" s="2135">
        <v>0.85</v>
      </c>
    </row>
    <row r="37" spans="1:18" s="267" customFormat="1" ht="96" customHeight="1">
      <c r="A37" s="264"/>
      <c r="B37" s="264"/>
      <c r="C37" s="264"/>
      <c r="D37" s="264"/>
      <c r="E37" s="277" t="s">
        <v>259</v>
      </c>
      <c r="F37" s="278" t="s">
        <v>905</v>
      </c>
      <c r="G37" s="14" t="s">
        <v>906</v>
      </c>
      <c r="H37" s="283"/>
      <c r="I37" s="284"/>
      <c r="J37" s="266">
        <v>725000000</v>
      </c>
      <c r="K37" s="264"/>
      <c r="L37" s="284"/>
      <c r="M37" s="270">
        <f>SUM(J37*15%)+J37</f>
        <v>833750000</v>
      </c>
      <c r="R37" s="2136"/>
    </row>
    <row r="38" spans="1:18" s="267" customFormat="1">
      <c r="A38" s="292"/>
      <c r="B38" s="292"/>
      <c r="C38" s="292"/>
      <c r="D38" s="292"/>
      <c r="E38" s="293"/>
      <c r="F38" s="294"/>
      <c r="G38" s="292"/>
      <c r="H38" s="292"/>
      <c r="I38" s="295"/>
      <c r="J38" s="292"/>
      <c r="K38" s="292"/>
      <c r="L38" s="292"/>
      <c r="M38" s="292"/>
      <c r="R38" s="291"/>
    </row>
    <row r="39" spans="1:18" s="248" customFormat="1" ht="39.75" customHeight="1" thickBot="1">
      <c r="A39" s="302"/>
      <c r="B39" s="302"/>
      <c r="C39" s="302"/>
      <c r="D39" s="302"/>
      <c r="E39" s="2147" t="s">
        <v>230</v>
      </c>
      <c r="F39" s="2148"/>
      <c r="G39" s="2148"/>
      <c r="H39" s="2148"/>
      <c r="I39" s="2149"/>
      <c r="J39" s="303">
        <f>SUM(J10:J37)</f>
        <v>17300500000</v>
      </c>
      <c r="K39" s="2148"/>
      <c r="L39" s="2149"/>
      <c r="M39" s="303">
        <f>SUM(M10:M37)</f>
        <v>19895575000</v>
      </c>
      <c r="R39" s="301"/>
    </row>
    <row r="40" spans="1:18" s="267" customFormat="1" ht="21" thickTop="1">
      <c r="E40" s="297"/>
      <c r="I40" s="298"/>
      <c r="J40" s="299"/>
      <c r="R40" s="290"/>
    </row>
    <row r="41" spans="1:18" s="267" customFormat="1">
      <c r="E41" s="297"/>
      <c r="I41" s="298"/>
      <c r="J41" s="299"/>
      <c r="R41" s="290">
        <v>0.75</v>
      </c>
    </row>
    <row r="42" spans="1:18" s="267" customFormat="1">
      <c r="E42" s="297"/>
      <c r="I42" s="298"/>
      <c r="J42" s="299"/>
      <c r="R42" s="290">
        <v>0.75</v>
      </c>
    </row>
    <row r="43" spans="1:18" s="267" customFormat="1">
      <c r="E43" s="297"/>
      <c r="I43" s="298"/>
      <c r="R43" s="296"/>
    </row>
    <row r="44" spans="1:18" s="267" customFormat="1">
      <c r="E44" s="297"/>
      <c r="I44" s="298"/>
      <c r="R44" s="296"/>
    </row>
    <row r="45" spans="1:18" s="267" customFormat="1">
      <c r="E45" s="297"/>
      <c r="I45" s="298"/>
      <c r="R45" s="2142">
        <v>0.75</v>
      </c>
    </row>
    <row r="46" spans="1:18" s="267" customFormat="1">
      <c r="E46" s="297"/>
      <c r="I46" s="298"/>
      <c r="R46" s="2143"/>
    </row>
    <row r="47" spans="1:18" s="267" customFormat="1">
      <c r="E47" s="297"/>
      <c r="I47" s="298"/>
      <c r="R47" s="290">
        <v>0.7</v>
      </c>
    </row>
    <row r="48" spans="1:18" s="267" customFormat="1">
      <c r="E48" s="297"/>
      <c r="I48" s="298"/>
      <c r="R48" s="285"/>
    </row>
    <row r="49" spans="5:18" s="267" customFormat="1">
      <c r="E49" s="297"/>
      <c r="I49" s="298"/>
      <c r="R49" s="285"/>
    </row>
    <row r="50" spans="5:18">
      <c r="R50" s="290">
        <v>0.7</v>
      </c>
    </row>
  </sheetData>
  <mergeCells count="18">
    <mergeCell ref="E39:I39"/>
    <mergeCell ref="K39:L39"/>
    <mergeCell ref="R45:R46"/>
    <mergeCell ref="E10:F10"/>
    <mergeCell ref="E36:F36"/>
    <mergeCell ref="R36:R37"/>
    <mergeCell ref="E23:F23"/>
    <mergeCell ref="A5:D5"/>
    <mergeCell ref="E5:F5"/>
    <mergeCell ref="E26:F26"/>
    <mergeCell ref="E14:F14"/>
    <mergeCell ref="E20:F20"/>
    <mergeCell ref="L3:M3"/>
    <mergeCell ref="A3:D4"/>
    <mergeCell ref="E3:F4"/>
    <mergeCell ref="G3:G4"/>
    <mergeCell ref="H3:J3"/>
    <mergeCell ref="K3:K4"/>
  </mergeCells>
  <pageMargins left="0.59055118110236227" right="0" top="0.59055118110236227" bottom="2.1653543307086616" header="0.31496062992125984" footer="0.31496062992125984"/>
  <pageSetup paperSize="5" scale="45" orientation="portrait" horizontalDpi="4294967294" verticalDpi="0" r:id="rId1"/>
  <colBreaks count="1" manualBreakCount="1">
    <brk id="13" max="1048575" man="1"/>
  </colBreaks>
</worksheet>
</file>

<file path=xl/worksheets/sheet22.xml><?xml version="1.0" encoding="utf-8"?>
<worksheet xmlns="http://schemas.openxmlformats.org/spreadsheetml/2006/main" xmlns:r="http://schemas.openxmlformats.org/officeDocument/2006/relationships">
  <sheetPr>
    <tabColor rgb="FFFFFF00"/>
  </sheetPr>
  <dimension ref="A1:Q118"/>
  <sheetViews>
    <sheetView topLeftCell="A77" zoomScale="70" zoomScaleNormal="70" zoomScalePageLayoutView="87" workbookViewId="0">
      <selection activeCell="F97" sqref="F97"/>
    </sheetView>
  </sheetViews>
  <sheetFormatPr defaultRowHeight="20.25"/>
  <cols>
    <col min="1" max="1" width="5.5703125" style="408" customWidth="1"/>
    <col min="2" max="2" width="6.140625" style="408" customWidth="1"/>
    <col min="3" max="4" width="5.5703125" style="408" customWidth="1"/>
    <col min="5" max="5" width="5.85546875" style="408" customWidth="1"/>
    <col min="6" max="6" width="2.28515625" style="409" customWidth="1"/>
    <col min="7" max="7" width="3.28515625" style="409" customWidth="1"/>
    <col min="8" max="8" width="49.140625" style="409" customWidth="1"/>
    <col min="9" max="9" width="43.140625" style="409" customWidth="1"/>
    <col min="10" max="10" width="16.85546875" style="409" customWidth="1"/>
    <col min="11" max="11" width="14.7109375" style="409" customWidth="1"/>
    <col min="12" max="12" width="27" style="166" customWidth="1"/>
    <col min="13" max="13" width="11.85546875" style="409" customWidth="1"/>
    <col min="14" max="14" width="15.140625" style="409" customWidth="1"/>
    <col min="15" max="15" width="29.5703125" style="409" customWidth="1"/>
    <col min="16" max="16" width="22.42578125" style="1162" bestFit="1" customWidth="1"/>
    <col min="17" max="16384" width="9.140625" style="409"/>
  </cols>
  <sheetData>
    <row r="1" spans="1:16">
      <c r="A1" s="407" t="s">
        <v>963</v>
      </c>
    </row>
    <row r="2" spans="1:16" s="574" customFormat="1">
      <c r="A2" s="2206" t="s">
        <v>251</v>
      </c>
      <c r="B2" s="2216"/>
      <c r="C2" s="2216"/>
      <c r="D2" s="2216"/>
      <c r="E2" s="2207"/>
      <c r="F2" s="2206" t="s">
        <v>908</v>
      </c>
      <c r="G2" s="2216"/>
      <c r="H2" s="2207"/>
      <c r="I2" s="2213" t="s">
        <v>909</v>
      </c>
      <c r="J2" s="2221" t="s">
        <v>829</v>
      </c>
      <c r="K2" s="2222"/>
      <c r="L2" s="2222"/>
      <c r="M2" s="2225" t="s">
        <v>254</v>
      </c>
      <c r="N2" s="2206" t="s">
        <v>7</v>
      </c>
      <c r="O2" s="2207"/>
      <c r="P2" s="1163"/>
    </row>
    <row r="3" spans="1:16" s="574" customFormat="1">
      <c r="A3" s="2217"/>
      <c r="B3" s="2218"/>
      <c r="C3" s="2218"/>
      <c r="D3" s="2218"/>
      <c r="E3" s="2219"/>
      <c r="F3" s="2217"/>
      <c r="G3" s="2218"/>
      <c r="H3" s="2219"/>
      <c r="I3" s="2214"/>
      <c r="J3" s="2223"/>
      <c r="K3" s="2224"/>
      <c r="L3" s="2224"/>
      <c r="M3" s="2226"/>
      <c r="N3" s="2208"/>
      <c r="O3" s="2209"/>
      <c r="P3" s="1163"/>
    </row>
    <row r="4" spans="1:16" s="574" customFormat="1">
      <c r="A4" s="2217"/>
      <c r="B4" s="2218"/>
      <c r="C4" s="2218"/>
      <c r="D4" s="2218"/>
      <c r="E4" s="2219"/>
      <c r="F4" s="2217"/>
      <c r="G4" s="2218"/>
      <c r="H4" s="2219"/>
      <c r="I4" s="2214"/>
      <c r="J4" s="2210" t="s">
        <v>607</v>
      </c>
      <c r="K4" s="2213" t="s">
        <v>9</v>
      </c>
      <c r="L4" s="2114" t="s">
        <v>608</v>
      </c>
      <c r="M4" s="2226"/>
      <c r="N4" s="2205" t="s">
        <v>9</v>
      </c>
      <c r="O4" s="2205" t="s">
        <v>10</v>
      </c>
      <c r="P4" s="1163"/>
    </row>
    <row r="5" spans="1:16" s="574" customFormat="1">
      <c r="A5" s="2217"/>
      <c r="B5" s="2218"/>
      <c r="C5" s="2218"/>
      <c r="D5" s="2218"/>
      <c r="E5" s="2219"/>
      <c r="F5" s="2217"/>
      <c r="G5" s="2218"/>
      <c r="H5" s="2219"/>
      <c r="I5" s="2214"/>
      <c r="J5" s="2211"/>
      <c r="K5" s="2214"/>
      <c r="L5" s="2232"/>
      <c r="M5" s="2226"/>
      <c r="N5" s="2205"/>
      <c r="O5" s="2205"/>
      <c r="P5" s="1163"/>
    </row>
    <row r="6" spans="1:16" s="574" customFormat="1">
      <c r="A6" s="2208"/>
      <c r="B6" s="2220"/>
      <c r="C6" s="2220"/>
      <c r="D6" s="2220"/>
      <c r="E6" s="2209"/>
      <c r="F6" s="2208"/>
      <c r="G6" s="2220"/>
      <c r="H6" s="2209"/>
      <c r="I6" s="2215"/>
      <c r="J6" s="2212"/>
      <c r="K6" s="2215"/>
      <c r="L6" s="2115"/>
      <c r="M6" s="2227"/>
      <c r="N6" s="2205"/>
      <c r="O6" s="2205"/>
      <c r="P6" s="1163"/>
    </row>
    <row r="7" spans="1:16" s="1370" customFormat="1" ht="35.25" customHeight="1">
      <c r="A7" s="2241" t="s">
        <v>609</v>
      </c>
      <c r="B7" s="2242"/>
      <c r="C7" s="2242"/>
      <c r="D7" s="2242"/>
      <c r="E7" s="2242"/>
      <c r="F7" s="2241" t="s">
        <v>610</v>
      </c>
      <c r="G7" s="2242"/>
      <c r="H7" s="2242"/>
      <c r="I7" s="1914" t="s">
        <v>611</v>
      </c>
      <c r="J7" s="1907" t="s">
        <v>612</v>
      </c>
      <c r="K7" s="1914" t="s">
        <v>613</v>
      </c>
      <c r="L7" s="1915" t="s">
        <v>614</v>
      </c>
      <c r="M7" s="1914" t="s">
        <v>615</v>
      </c>
      <c r="N7" s="1914" t="s">
        <v>616</v>
      </c>
      <c r="O7" s="1914" t="s">
        <v>617</v>
      </c>
      <c r="P7" s="1369"/>
    </row>
    <row r="8" spans="1:16" ht="75" customHeight="1">
      <c r="A8" s="416">
        <v>1</v>
      </c>
      <c r="B8" s="417">
        <v>20</v>
      </c>
      <c r="C8" s="418" t="s">
        <v>17</v>
      </c>
      <c r="D8" s="418" t="s">
        <v>12</v>
      </c>
      <c r="E8" s="419"/>
      <c r="F8" s="2243" t="s">
        <v>707</v>
      </c>
      <c r="G8" s="2244"/>
      <c r="H8" s="2245"/>
      <c r="I8" s="420" t="s">
        <v>383</v>
      </c>
      <c r="J8" s="421"/>
      <c r="K8" s="422">
        <v>0.8</v>
      </c>
      <c r="L8" s="1813">
        <f>SUM(L9,L13,L24)</f>
        <v>784237445</v>
      </c>
      <c r="M8" s="424"/>
      <c r="N8" s="424"/>
      <c r="O8" s="423">
        <f>O9+O13+O24</f>
        <v>901873061.75</v>
      </c>
    </row>
    <row r="9" spans="1:16" ht="69" customHeight="1">
      <c r="A9" s="435">
        <v>1</v>
      </c>
      <c r="B9" s="436">
        <v>20</v>
      </c>
      <c r="C9" s="1656" t="s">
        <v>17</v>
      </c>
      <c r="D9" s="1656" t="s">
        <v>12</v>
      </c>
      <c r="E9" s="438" t="s">
        <v>17</v>
      </c>
      <c r="F9" s="439"/>
      <c r="G9" s="2236" t="s">
        <v>964</v>
      </c>
      <c r="H9" s="2237"/>
      <c r="I9" s="430" t="s">
        <v>620</v>
      </c>
      <c r="J9" s="431" t="s">
        <v>965</v>
      </c>
      <c r="K9" s="1654"/>
      <c r="L9" s="463">
        <v>174600000</v>
      </c>
      <c r="M9" s="433"/>
      <c r="N9" s="433"/>
      <c r="O9" s="1778">
        <f>SUM(L9*15%)+L9</f>
        <v>200790000</v>
      </c>
    </row>
    <row r="10" spans="1:16" ht="48" hidden="1" customHeight="1">
      <c r="A10" s="435">
        <v>5</v>
      </c>
      <c r="B10" s="436">
        <v>2</v>
      </c>
      <c r="C10" s="436">
        <v>1</v>
      </c>
      <c r="D10" s="1656" t="s">
        <v>12</v>
      </c>
      <c r="E10" s="438" t="s">
        <v>12</v>
      </c>
      <c r="F10" s="439"/>
      <c r="G10" s="439"/>
      <c r="H10" s="440" t="s">
        <v>269</v>
      </c>
      <c r="I10" s="1664"/>
      <c r="J10" s="1654"/>
      <c r="K10" s="431"/>
      <c r="L10" s="463"/>
      <c r="M10" s="433"/>
      <c r="N10" s="433"/>
      <c r="O10" s="442">
        <f>SUM(L10*5%)+L10</f>
        <v>0</v>
      </c>
    </row>
    <row r="11" spans="1:16" ht="27" hidden="1" customHeight="1">
      <c r="A11" s="435">
        <v>5</v>
      </c>
      <c r="B11" s="436">
        <v>2</v>
      </c>
      <c r="C11" s="436">
        <v>2</v>
      </c>
      <c r="D11" s="1656" t="s">
        <v>32</v>
      </c>
      <c r="E11" s="438" t="s">
        <v>12</v>
      </c>
      <c r="F11" s="439"/>
      <c r="G11" s="439"/>
      <c r="H11" s="443" t="s">
        <v>910</v>
      </c>
      <c r="I11" s="1664"/>
      <c r="J11" s="1654"/>
      <c r="K11" s="431"/>
      <c r="L11" s="463"/>
      <c r="M11" s="433"/>
      <c r="N11" s="433"/>
      <c r="O11" s="442">
        <f t="shared" ref="O11:O12" si="0">SUM(L11*5%)+L11</f>
        <v>0</v>
      </c>
    </row>
    <row r="12" spans="1:16" ht="48.75" hidden="1" customHeight="1">
      <c r="A12" s="435">
        <v>5</v>
      </c>
      <c r="B12" s="436">
        <v>2</v>
      </c>
      <c r="C12" s="436">
        <v>2</v>
      </c>
      <c r="D12" s="436">
        <v>11</v>
      </c>
      <c r="E12" s="438" t="s">
        <v>28</v>
      </c>
      <c r="F12" s="439"/>
      <c r="G12" s="439"/>
      <c r="H12" s="440" t="s">
        <v>911</v>
      </c>
      <c r="I12" s="1664"/>
      <c r="J12" s="1654"/>
      <c r="K12" s="431"/>
      <c r="L12" s="463"/>
      <c r="M12" s="433"/>
      <c r="N12" s="433"/>
      <c r="O12" s="442">
        <f t="shared" si="0"/>
        <v>0</v>
      </c>
    </row>
    <row r="13" spans="1:16" ht="48.75" customHeight="1">
      <c r="A13" s="435">
        <v>1</v>
      </c>
      <c r="B13" s="436">
        <v>20</v>
      </c>
      <c r="C13" s="1656" t="s">
        <v>17</v>
      </c>
      <c r="D13" s="1656" t="s">
        <v>12</v>
      </c>
      <c r="E13" s="438" t="s">
        <v>17</v>
      </c>
      <c r="F13" s="439"/>
      <c r="G13" s="2236" t="s">
        <v>912</v>
      </c>
      <c r="H13" s="2237"/>
      <c r="I13" s="14" t="s">
        <v>622</v>
      </c>
      <c r="J13" s="431" t="s">
        <v>965</v>
      </c>
      <c r="K13" s="431"/>
      <c r="L13" s="463">
        <v>64637445</v>
      </c>
      <c r="M13" s="433"/>
      <c r="N13" s="433"/>
      <c r="O13" s="1778">
        <f>SUM(L13*15%)+L13</f>
        <v>74333061.75</v>
      </c>
    </row>
    <row r="14" spans="1:16" ht="27.75" hidden="1" customHeight="1">
      <c r="A14" s="435">
        <v>5</v>
      </c>
      <c r="B14" s="436">
        <v>2</v>
      </c>
      <c r="C14" s="436">
        <v>2</v>
      </c>
      <c r="D14" s="437" t="s">
        <v>12</v>
      </c>
      <c r="E14" s="438" t="s">
        <v>12</v>
      </c>
      <c r="F14" s="439"/>
      <c r="G14" s="439" t="s">
        <v>259</v>
      </c>
      <c r="H14" s="443" t="s">
        <v>913</v>
      </c>
      <c r="I14" s="444"/>
      <c r="J14" s="432"/>
      <c r="K14" s="431"/>
      <c r="L14" s="463"/>
      <c r="M14" s="433"/>
      <c r="N14" s="433"/>
      <c r="O14" s="442">
        <f>SUM(L14*5%)+L14</f>
        <v>0</v>
      </c>
    </row>
    <row r="15" spans="1:16" ht="72" hidden="1" customHeight="1">
      <c r="A15" s="435">
        <v>5</v>
      </c>
      <c r="B15" s="436">
        <v>2</v>
      </c>
      <c r="C15" s="436">
        <v>2</v>
      </c>
      <c r="D15" s="437" t="s">
        <v>12</v>
      </c>
      <c r="E15" s="438" t="s">
        <v>17</v>
      </c>
      <c r="F15" s="439"/>
      <c r="G15" s="439" t="s">
        <v>259</v>
      </c>
      <c r="H15" s="440" t="s">
        <v>966</v>
      </c>
      <c r="I15" s="444"/>
      <c r="J15" s="432"/>
      <c r="K15" s="431"/>
      <c r="L15" s="463"/>
      <c r="M15" s="433"/>
      <c r="N15" s="433"/>
      <c r="O15" s="442">
        <f>SUM(L15*5%)+L15</f>
        <v>0</v>
      </c>
    </row>
    <row r="16" spans="1:16" ht="49.5" hidden="1" customHeight="1">
      <c r="A16" s="435">
        <v>5</v>
      </c>
      <c r="B16" s="436">
        <v>2</v>
      </c>
      <c r="C16" s="436">
        <v>2</v>
      </c>
      <c r="D16" s="437" t="s">
        <v>12</v>
      </c>
      <c r="E16" s="438" t="s">
        <v>63</v>
      </c>
      <c r="F16" s="439"/>
      <c r="G16" s="439" t="s">
        <v>259</v>
      </c>
      <c r="H16" s="440" t="s">
        <v>914</v>
      </c>
      <c r="I16" s="444"/>
      <c r="J16" s="432"/>
      <c r="K16" s="432"/>
      <c r="L16" s="463"/>
      <c r="M16" s="433"/>
      <c r="N16" s="433"/>
      <c r="O16" s="442">
        <f t="shared" ref="O16:O23" si="1">SUM(L16*5%)+L16</f>
        <v>0</v>
      </c>
    </row>
    <row r="17" spans="1:15" ht="49.5" hidden="1" customHeight="1">
      <c r="A17" s="435">
        <v>5</v>
      </c>
      <c r="B17" s="436">
        <v>2</v>
      </c>
      <c r="C17" s="436">
        <v>2</v>
      </c>
      <c r="D17" s="437" t="s">
        <v>12</v>
      </c>
      <c r="E17" s="438" t="s">
        <v>32</v>
      </c>
      <c r="F17" s="439"/>
      <c r="G17" s="439" t="s">
        <v>259</v>
      </c>
      <c r="H17" s="440" t="s">
        <v>915</v>
      </c>
      <c r="I17" s="444"/>
      <c r="J17" s="432"/>
      <c r="K17" s="432"/>
      <c r="L17" s="463"/>
      <c r="M17" s="433"/>
      <c r="N17" s="433"/>
      <c r="O17" s="442">
        <f t="shared" si="1"/>
        <v>0</v>
      </c>
    </row>
    <row r="18" spans="1:15" ht="49.5" hidden="1" customHeight="1">
      <c r="A18" s="435">
        <v>5</v>
      </c>
      <c r="B18" s="436">
        <v>2</v>
      </c>
      <c r="C18" s="436">
        <v>2</v>
      </c>
      <c r="D18" s="437" t="s">
        <v>28</v>
      </c>
      <c r="E18" s="438" t="s">
        <v>225</v>
      </c>
      <c r="F18" s="439"/>
      <c r="G18" s="439" t="s">
        <v>259</v>
      </c>
      <c r="H18" s="440" t="s">
        <v>916</v>
      </c>
      <c r="I18" s="444"/>
      <c r="J18" s="432"/>
      <c r="K18" s="432"/>
      <c r="L18" s="463"/>
      <c r="M18" s="433"/>
      <c r="N18" s="433"/>
      <c r="O18" s="442">
        <f t="shared" si="1"/>
        <v>0</v>
      </c>
    </row>
    <row r="19" spans="1:15" ht="26.25" hidden="1" customHeight="1">
      <c r="A19" s="435">
        <v>5</v>
      </c>
      <c r="B19" s="436">
        <v>2</v>
      </c>
      <c r="C19" s="436">
        <v>2</v>
      </c>
      <c r="D19" s="437" t="s">
        <v>17</v>
      </c>
      <c r="E19" s="438" t="s">
        <v>32</v>
      </c>
      <c r="F19" s="439"/>
      <c r="G19" s="439" t="s">
        <v>259</v>
      </c>
      <c r="H19" s="440" t="s">
        <v>917</v>
      </c>
      <c r="I19" s="444"/>
      <c r="J19" s="432"/>
      <c r="K19" s="432"/>
      <c r="L19" s="463"/>
      <c r="M19" s="433"/>
      <c r="N19" s="433"/>
      <c r="O19" s="442">
        <f t="shared" si="1"/>
        <v>0</v>
      </c>
    </row>
    <row r="20" spans="1:15" ht="26.25" hidden="1" customHeight="1">
      <c r="A20" s="435">
        <v>5</v>
      </c>
      <c r="B20" s="436">
        <v>2</v>
      </c>
      <c r="C20" s="436">
        <v>2</v>
      </c>
      <c r="D20" s="437" t="s">
        <v>17</v>
      </c>
      <c r="E20" s="445">
        <v>17</v>
      </c>
      <c r="F20" s="439"/>
      <c r="G20" s="439" t="s">
        <v>259</v>
      </c>
      <c r="H20" s="440" t="s">
        <v>918</v>
      </c>
      <c r="I20" s="444"/>
      <c r="J20" s="432"/>
      <c r="K20" s="432"/>
      <c r="L20" s="463"/>
      <c r="M20" s="433"/>
      <c r="N20" s="433"/>
      <c r="O20" s="442">
        <f t="shared" si="1"/>
        <v>0</v>
      </c>
    </row>
    <row r="21" spans="1:15" ht="26.25" hidden="1" customHeight="1">
      <c r="A21" s="435">
        <v>5</v>
      </c>
      <c r="B21" s="436">
        <v>2</v>
      </c>
      <c r="C21" s="436">
        <v>2</v>
      </c>
      <c r="D21" s="437" t="s">
        <v>88</v>
      </c>
      <c r="E21" s="438" t="s">
        <v>12</v>
      </c>
      <c r="F21" s="439"/>
      <c r="G21" s="439" t="s">
        <v>259</v>
      </c>
      <c r="H21" s="440" t="s">
        <v>919</v>
      </c>
      <c r="I21" s="444"/>
      <c r="J21" s="432"/>
      <c r="K21" s="432"/>
      <c r="L21" s="463"/>
      <c r="M21" s="433"/>
      <c r="N21" s="433"/>
      <c r="O21" s="442">
        <f t="shared" si="1"/>
        <v>0</v>
      </c>
    </row>
    <row r="22" spans="1:15" ht="26.25" hidden="1" customHeight="1">
      <c r="A22" s="435">
        <v>5</v>
      </c>
      <c r="B22" s="436">
        <v>2</v>
      </c>
      <c r="C22" s="436">
        <v>2</v>
      </c>
      <c r="D22" s="437" t="s">
        <v>88</v>
      </c>
      <c r="E22" s="438" t="s">
        <v>28</v>
      </c>
      <c r="F22" s="439"/>
      <c r="G22" s="439" t="s">
        <v>259</v>
      </c>
      <c r="H22" s="440" t="s">
        <v>920</v>
      </c>
      <c r="I22" s="444"/>
      <c r="J22" s="432"/>
      <c r="K22" s="432"/>
      <c r="L22" s="463"/>
      <c r="M22" s="433"/>
      <c r="N22" s="433"/>
      <c r="O22" s="442">
        <f t="shared" si="1"/>
        <v>0</v>
      </c>
    </row>
    <row r="23" spans="1:15" ht="26.25" hidden="1" customHeight="1">
      <c r="A23" s="435">
        <v>5</v>
      </c>
      <c r="B23" s="436">
        <v>2</v>
      </c>
      <c r="C23" s="436">
        <v>2</v>
      </c>
      <c r="D23" s="436">
        <v>14</v>
      </c>
      <c r="E23" s="438" t="s">
        <v>63</v>
      </c>
      <c r="F23" s="439"/>
      <c r="G23" s="439" t="s">
        <v>259</v>
      </c>
      <c r="H23" s="440" t="s">
        <v>921</v>
      </c>
      <c r="I23" s="444"/>
      <c r="J23" s="432"/>
      <c r="K23" s="432"/>
      <c r="L23" s="463"/>
      <c r="M23" s="433"/>
      <c r="N23" s="433"/>
      <c r="O23" s="442">
        <f t="shared" si="1"/>
        <v>0</v>
      </c>
    </row>
    <row r="24" spans="1:15" ht="89.25" customHeight="1">
      <c r="A24" s="435">
        <v>1</v>
      </c>
      <c r="B24" s="436">
        <v>20</v>
      </c>
      <c r="C24" s="1656" t="s">
        <v>17</v>
      </c>
      <c r="D24" s="1656" t="s">
        <v>12</v>
      </c>
      <c r="E24" s="438">
        <v>18</v>
      </c>
      <c r="F24" s="439"/>
      <c r="G24" s="2236" t="s">
        <v>967</v>
      </c>
      <c r="H24" s="2237"/>
      <c r="I24" s="14" t="s">
        <v>624</v>
      </c>
      <c r="J24" s="431" t="s">
        <v>529</v>
      </c>
      <c r="K24" s="1654"/>
      <c r="L24" s="463">
        <v>545000000</v>
      </c>
      <c r="M24" s="446"/>
      <c r="N24" s="433"/>
      <c r="O24" s="1778">
        <f>SUM(L24*15%)+L24</f>
        <v>626750000</v>
      </c>
    </row>
    <row r="25" spans="1:15" ht="48.75" hidden="1" customHeight="1">
      <c r="A25" s="435">
        <v>5</v>
      </c>
      <c r="B25" s="436">
        <v>2</v>
      </c>
      <c r="C25" s="436">
        <v>2</v>
      </c>
      <c r="D25" s="436">
        <v>15</v>
      </c>
      <c r="E25" s="438" t="s">
        <v>12</v>
      </c>
      <c r="F25" s="439"/>
      <c r="G25" s="439" t="s">
        <v>259</v>
      </c>
      <c r="H25" s="440" t="s">
        <v>922</v>
      </c>
      <c r="I25" s="444"/>
      <c r="J25" s="432"/>
      <c r="K25" s="432"/>
      <c r="L25" s="463"/>
      <c r="M25" s="446"/>
      <c r="N25" s="433"/>
      <c r="O25" s="442">
        <f>SUM(L25*5%)+L25</f>
        <v>0</v>
      </c>
    </row>
    <row r="26" spans="1:15" ht="48.75" hidden="1" customHeight="1">
      <c r="A26" s="435">
        <v>5</v>
      </c>
      <c r="B26" s="436">
        <v>2</v>
      </c>
      <c r="C26" s="436">
        <v>2</v>
      </c>
      <c r="D26" s="436">
        <v>15</v>
      </c>
      <c r="E26" s="438" t="s">
        <v>28</v>
      </c>
      <c r="F26" s="439"/>
      <c r="G26" s="439" t="s">
        <v>259</v>
      </c>
      <c r="H26" s="440" t="s">
        <v>923</v>
      </c>
      <c r="I26" s="444"/>
      <c r="J26" s="432"/>
      <c r="K26" s="432"/>
      <c r="L26" s="463"/>
      <c r="M26" s="433"/>
      <c r="N26" s="433"/>
      <c r="O26" s="442">
        <f>SUM(L26*5%)+L26</f>
        <v>0</v>
      </c>
    </row>
    <row r="27" spans="1:15">
      <c r="A27" s="435"/>
      <c r="B27" s="436"/>
      <c r="C27" s="436"/>
      <c r="D27" s="436"/>
      <c r="E27" s="438"/>
      <c r="F27" s="439"/>
      <c r="G27" s="439"/>
      <c r="H27" s="440"/>
      <c r="I27" s="444"/>
      <c r="J27" s="1213"/>
      <c r="K27" s="1213"/>
      <c r="L27" s="463"/>
      <c r="M27" s="433"/>
      <c r="N27" s="433"/>
      <c r="O27" s="442"/>
    </row>
    <row r="28" spans="1:15" ht="70.5" customHeight="1">
      <c r="A28" s="435">
        <v>1</v>
      </c>
      <c r="B28" s="436">
        <v>20</v>
      </c>
      <c r="C28" s="437" t="s">
        <v>17</v>
      </c>
      <c r="D28" s="437" t="s">
        <v>28</v>
      </c>
      <c r="E28" s="445"/>
      <c r="F28" s="2238" t="s">
        <v>968</v>
      </c>
      <c r="G28" s="2239"/>
      <c r="H28" s="2240"/>
      <c r="I28" s="265" t="s">
        <v>626</v>
      </c>
      <c r="J28" s="432"/>
      <c r="K28" s="447">
        <v>0.8</v>
      </c>
      <c r="L28" s="1814">
        <f>SUM(L29+L57+L58+L61)</f>
        <v>5229127000</v>
      </c>
      <c r="M28" s="433"/>
      <c r="N28" s="433"/>
      <c r="O28" s="434">
        <f>O29+O58+O61</f>
        <v>6013496050</v>
      </c>
    </row>
    <row r="29" spans="1:15" ht="51" customHeight="1">
      <c r="A29" s="435">
        <v>1</v>
      </c>
      <c r="B29" s="436">
        <v>20</v>
      </c>
      <c r="C29" s="1656" t="s">
        <v>17</v>
      </c>
      <c r="D29" s="436">
        <v>26</v>
      </c>
      <c r="E29" s="438" t="s">
        <v>12</v>
      </c>
      <c r="F29" s="439"/>
      <c r="G29" s="439" t="s">
        <v>994</v>
      </c>
      <c r="H29" s="443"/>
      <c r="I29" s="430" t="s">
        <v>995</v>
      </c>
      <c r="J29" s="1654"/>
      <c r="K29" s="1654"/>
      <c r="L29" s="463">
        <v>5178127000</v>
      </c>
      <c r="M29" s="446"/>
      <c r="N29" s="433"/>
      <c r="O29" s="1778">
        <f>SUM(L29*15%)+L29</f>
        <v>5954846050</v>
      </c>
    </row>
    <row r="30" spans="1:15" ht="45.75" hidden="1" customHeight="1">
      <c r="A30" s="435"/>
      <c r="B30" s="436"/>
      <c r="C30" s="436"/>
      <c r="D30" s="436"/>
      <c r="E30" s="445"/>
      <c r="F30" s="439"/>
      <c r="G30" s="439" t="s">
        <v>259</v>
      </c>
      <c r="H30" s="440" t="s">
        <v>924</v>
      </c>
      <c r="I30" s="441"/>
      <c r="J30" s="431" t="s">
        <v>925</v>
      </c>
      <c r="K30" s="431"/>
      <c r="L30" s="463"/>
      <c r="M30" s="446"/>
      <c r="N30" s="433"/>
      <c r="O30" s="442">
        <f>SUM(L30*5%)+L30</f>
        <v>0</v>
      </c>
    </row>
    <row r="31" spans="1:15" ht="45.75" hidden="1" customHeight="1">
      <c r="A31" s="435"/>
      <c r="B31" s="436"/>
      <c r="C31" s="436"/>
      <c r="D31" s="436"/>
      <c r="E31" s="445"/>
      <c r="F31" s="439"/>
      <c r="G31" s="439" t="s">
        <v>259</v>
      </c>
      <c r="H31" s="440" t="s">
        <v>926</v>
      </c>
      <c r="I31" s="441"/>
      <c r="J31" s="431" t="s">
        <v>927</v>
      </c>
      <c r="K31" s="431"/>
      <c r="L31" s="463"/>
      <c r="M31" s="446"/>
      <c r="N31" s="433"/>
      <c r="O31" s="442">
        <f t="shared" ref="O31:O59" si="2">SUM(L31*5%)+L31</f>
        <v>0</v>
      </c>
    </row>
    <row r="32" spans="1:15" ht="45.75" hidden="1" customHeight="1">
      <c r="A32" s="435"/>
      <c r="B32" s="436"/>
      <c r="C32" s="436"/>
      <c r="D32" s="436"/>
      <c r="E32" s="445"/>
      <c r="F32" s="439"/>
      <c r="G32" s="439" t="s">
        <v>259</v>
      </c>
      <c r="H32" s="440" t="s">
        <v>928</v>
      </c>
      <c r="I32" s="441"/>
      <c r="J32" s="431" t="s">
        <v>929</v>
      </c>
      <c r="K32" s="431"/>
      <c r="L32" s="463"/>
      <c r="M32" s="446"/>
      <c r="N32" s="433"/>
      <c r="O32" s="442">
        <f t="shared" si="2"/>
        <v>0</v>
      </c>
    </row>
    <row r="33" spans="1:16" ht="45.75" hidden="1" customHeight="1">
      <c r="A33" s="435"/>
      <c r="B33" s="436"/>
      <c r="C33" s="436"/>
      <c r="D33" s="436"/>
      <c r="E33" s="445"/>
      <c r="F33" s="439"/>
      <c r="G33" s="439" t="s">
        <v>259</v>
      </c>
      <c r="H33" s="440" t="s">
        <v>930</v>
      </c>
      <c r="I33" s="444"/>
      <c r="J33" s="431" t="s">
        <v>931</v>
      </c>
      <c r="K33" s="431"/>
      <c r="L33" s="463"/>
      <c r="M33" s="446"/>
      <c r="N33" s="433"/>
      <c r="O33" s="442">
        <f t="shared" si="2"/>
        <v>0</v>
      </c>
    </row>
    <row r="34" spans="1:16" ht="45.75" hidden="1" customHeight="1">
      <c r="A34" s="435"/>
      <c r="B34" s="436"/>
      <c r="C34" s="436"/>
      <c r="D34" s="436"/>
      <c r="E34" s="445"/>
      <c r="F34" s="439"/>
      <c r="G34" s="439" t="s">
        <v>259</v>
      </c>
      <c r="H34" s="440" t="s">
        <v>932</v>
      </c>
      <c r="I34" s="444"/>
      <c r="J34" s="1367" t="s">
        <v>20</v>
      </c>
      <c r="K34" s="432"/>
      <c r="L34" s="463"/>
      <c r="M34" s="446"/>
      <c r="N34" s="433"/>
      <c r="O34" s="442">
        <f t="shared" si="2"/>
        <v>0</v>
      </c>
    </row>
    <row r="35" spans="1:16" ht="45.75" hidden="1" customHeight="1">
      <c r="A35" s="435"/>
      <c r="B35" s="436"/>
      <c r="C35" s="436"/>
      <c r="D35" s="436"/>
      <c r="E35" s="445"/>
      <c r="F35" s="439"/>
      <c r="G35" s="439" t="s">
        <v>259</v>
      </c>
      <c r="H35" s="440" t="s">
        <v>933</v>
      </c>
      <c r="I35" s="444"/>
      <c r="J35" s="1367" t="s">
        <v>20</v>
      </c>
      <c r="K35" s="1138" t="s">
        <v>296</v>
      </c>
      <c r="L35" s="463"/>
      <c r="M35" s="446" t="s">
        <v>2060</v>
      </c>
      <c r="N35" s="433"/>
      <c r="O35" s="442">
        <f t="shared" si="2"/>
        <v>0</v>
      </c>
    </row>
    <row r="36" spans="1:16" ht="45.75" hidden="1" customHeight="1">
      <c r="A36" s="435"/>
      <c r="B36" s="436"/>
      <c r="C36" s="436"/>
      <c r="D36" s="436"/>
      <c r="E36" s="445"/>
      <c r="F36" s="439"/>
      <c r="G36" s="439"/>
      <c r="H36" s="440" t="s">
        <v>934</v>
      </c>
      <c r="I36" s="444"/>
      <c r="J36" s="1367" t="s">
        <v>20</v>
      </c>
      <c r="K36" s="432"/>
      <c r="L36" s="463"/>
      <c r="M36" s="446"/>
      <c r="N36" s="433"/>
      <c r="O36" s="442">
        <f t="shared" si="2"/>
        <v>0</v>
      </c>
    </row>
    <row r="37" spans="1:16" ht="45.75" hidden="1" customHeight="1">
      <c r="A37" s="435"/>
      <c r="B37" s="436"/>
      <c r="C37" s="436"/>
      <c r="D37" s="436"/>
      <c r="E37" s="445"/>
      <c r="F37" s="439"/>
      <c r="G37" s="439" t="s">
        <v>259</v>
      </c>
      <c r="H37" s="440" t="s">
        <v>935</v>
      </c>
      <c r="I37" s="444"/>
      <c r="J37" s="1367" t="s">
        <v>20</v>
      </c>
      <c r="K37" s="432"/>
      <c r="L37" s="463"/>
      <c r="M37" s="446"/>
      <c r="N37" s="433"/>
      <c r="O37" s="442">
        <f t="shared" si="2"/>
        <v>0</v>
      </c>
    </row>
    <row r="38" spans="1:16" ht="70.5" hidden="1" customHeight="1">
      <c r="A38" s="435"/>
      <c r="B38" s="436"/>
      <c r="C38" s="436"/>
      <c r="D38" s="436"/>
      <c r="E38" s="445"/>
      <c r="F38" s="439"/>
      <c r="G38" s="439" t="s">
        <v>259</v>
      </c>
      <c r="H38" s="440" t="s">
        <v>969</v>
      </c>
      <c r="I38" s="444"/>
      <c r="J38" s="432" t="s">
        <v>936</v>
      </c>
      <c r="K38" s="432"/>
      <c r="L38" s="463"/>
      <c r="M38" s="446"/>
      <c r="N38" s="433"/>
      <c r="O38" s="442">
        <f>SUM(L38*5%)+L38</f>
        <v>0</v>
      </c>
    </row>
    <row r="39" spans="1:16" ht="70.5" hidden="1" customHeight="1">
      <c r="A39" s="435"/>
      <c r="B39" s="436"/>
      <c r="C39" s="436"/>
      <c r="D39" s="436"/>
      <c r="E39" s="445"/>
      <c r="F39" s="439"/>
      <c r="G39" s="439" t="s">
        <v>259</v>
      </c>
      <c r="H39" s="440" t="s">
        <v>970</v>
      </c>
      <c r="I39" s="444"/>
      <c r="J39" s="432" t="s">
        <v>937</v>
      </c>
      <c r="K39" s="432"/>
      <c r="L39" s="463"/>
      <c r="M39" s="446"/>
      <c r="N39" s="433"/>
      <c r="O39" s="442">
        <f>SUM(L39*5%)+L39</f>
        <v>0</v>
      </c>
    </row>
    <row r="40" spans="1:16" ht="48" hidden="1" customHeight="1">
      <c r="A40" s="435"/>
      <c r="B40" s="436"/>
      <c r="C40" s="436"/>
      <c r="D40" s="436"/>
      <c r="E40" s="445"/>
      <c r="F40" s="439"/>
      <c r="G40" s="439" t="s">
        <v>259</v>
      </c>
      <c r="H40" s="440" t="s">
        <v>938</v>
      </c>
      <c r="I40" s="444"/>
      <c r="J40" s="1368" t="s">
        <v>939</v>
      </c>
      <c r="K40" s="432"/>
      <c r="L40" s="463"/>
      <c r="M40" s="446"/>
      <c r="N40" s="433"/>
      <c r="O40" s="442">
        <f t="shared" si="2"/>
        <v>0</v>
      </c>
    </row>
    <row r="41" spans="1:16" ht="48" hidden="1" customHeight="1">
      <c r="A41" s="435"/>
      <c r="B41" s="436"/>
      <c r="C41" s="436"/>
      <c r="D41" s="436"/>
      <c r="E41" s="445"/>
      <c r="F41" s="439"/>
      <c r="G41" s="439" t="s">
        <v>259</v>
      </c>
      <c r="H41" s="440" t="s">
        <v>940</v>
      </c>
      <c r="I41" s="444"/>
      <c r="J41" s="431" t="s">
        <v>941</v>
      </c>
      <c r="K41" s="1138" t="s">
        <v>2123</v>
      </c>
      <c r="L41" s="463"/>
      <c r="M41" s="446" t="s">
        <v>2060</v>
      </c>
      <c r="N41" s="433"/>
      <c r="O41" s="442">
        <f t="shared" si="2"/>
        <v>0</v>
      </c>
    </row>
    <row r="42" spans="1:16" s="166" customFormat="1" ht="48" hidden="1" customHeight="1">
      <c r="A42" s="455"/>
      <c r="B42" s="456"/>
      <c r="C42" s="456"/>
      <c r="D42" s="456"/>
      <c r="E42" s="457"/>
      <c r="F42" s="458"/>
      <c r="G42" s="458" t="s">
        <v>259</v>
      </c>
      <c r="H42" s="459" t="s">
        <v>942</v>
      </c>
      <c r="I42" s="460"/>
      <c r="J42" s="461" t="s">
        <v>943</v>
      </c>
      <c r="K42" s="462"/>
      <c r="L42" s="463"/>
      <c r="M42" s="446" t="s">
        <v>2060</v>
      </c>
      <c r="N42" s="464"/>
      <c r="O42" s="442">
        <f t="shared" si="2"/>
        <v>0</v>
      </c>
      <c r="P42" s="760"/>
    </row>
    <row r="43" spans="1:16" ht="66.75" hidden="1" customHeight="1">
      <c r="A43" s="435"/>
      <c r="B43" s="436"/>
      <c r="C43" s="436"/>
      <c r="D43" s="436"/>
      <c r="E43" s="445"/>
      <c r="F43" s="439"/>
      <c r="G43" s="439" t="s">
        <v>259</v>
      </c>
      <c r="H43" s="440" t="s">
        <v>971</v>
      </c>
      <c r="I43" s="444"/>
      <c r="J43" s="431" t="s">
        <v>925</v>
      </c>
      <c r="K43" s="432"/>
      <c r="L43" s="463"/>
      <c r="M43" s="446" t="s">
        <v>2060</v>
      </c>
      <c r="N43" s="433"/>
      <c r="O43" s="442">
        <f>SUM(L43*5%)+L43</f>
        <v>0</v>
      </c>
    </row>
    <row r="44" spans="1:16" ht="46.5" hidden="1" customHeight="1">
      <c r="A44" s="435"/>
      <c r="B44" s="436"/>
      <c r="C44" s="436"/>
      <c r="D44" s="436"/>
      <c r="E44" s="445"/>
      <c r="F44" s="439"/>
      <c r="G44" s="439" t="s">
        <v>259</v>
      </c>
      <c r="H44" s="440" t="s">
        <v>944</v>
      </c>
      <c r="I44" s="444"/>
      <c r="J44" s="431" t="s">
        <v>945</v>
      </c>
      <c r="K44" s="432"/>
      <c r="L44" s="463"/>
      <c r="M44" s="446" t="s">
        <v>2060</v>
      </c>
      <c r="N44" s="433"/>
      <c r="O44" s="442">
        <f t="shared" si="2"/>
        <v>0</v>
      </c>
    </row>
    <row r="45" spans="1:16" ht="66.75" hidden="1" customHeight="1">
      <c r="A45" s="435"/>
      <c r="B45" s="436"/>
      <c r="C45" s="436"/>
      <c r="D45" s="436"/>
      <c r="E45" s="445"/>
      <c r="F45" s="439"/>
      <c r="G45" s="439" t="s">
        <v>259</v>
      </c>
      <c r="H45" s="440" t="s">
        <v>972</v>
      </c>
      <c r="I45" s="444"/>
      <c r="J45" s="432"/>
      <c r="K45" s="432"/>
      <c r="L45" s="463"/>
      <c r="M45" s="446"/>
      <c r="N45" s="433"/>
      <c r="O45" s="442">
        <f t="shared" ref="O45:O56" si="3">SUM(L45*5%)+L45</f>
        <v>0</v>
      </c>
    </row>
    <row r="46" spans="1:16" ht="92.25" hidden="1" customHeight="1">
      <c r="A46" s="435"/>
      <c r="B46" s="436"/>
      <c r="C46" s="436"/>
      <c r="D46" s="436"/>
      <c r="E46" s="445"/>
      <c r="F46" s="439"/>
      <c r="G46" s="439" t="s">
        <v>259</v>
      </c>
      <c r="H46" s="440" t="s">
        <v>974</v>
      </c>
      <c r="I46" s="444"/>
      <c r="J46" s="432"/>
      <c r="K46" s="432"/>
      <c r="L46" s="463"/>
      <c r="M46" s="433"/>
      <c r="N46" s="433"/>
      <c r="O46" s="442">
        <f t="shared" si="3"/>
        <v>0</v>
      </c>
    </row>
    <row r="47" spans="1:16" ht="70.5" hidden="1" customHeight="1">
      <c r="A47" s="435"/>
      <c r="B47" s="436"/>
      <c r="C47" s="436"/>
      <c r="D47" s="436"/>
      <c r="E47" s="445"/>
      <c r="F47" s="439"/>
      <c r="G47" s="439" t="s">
        <v>259</v>
      </c>
      <c r="H47" s="440" t="s">
        <v>973</v>
      </c>
      <c r="I47" s="444"/>
      <c r="J47" s="432"/>
      <c r="K47" s="432"/>
      <c r="L47" s="463"/>
      <c r="M47" s="433"/>
      <c r="N47" s="433"/>
      <c r="O47" s="442">
        <f t="shared" si="3"/>
        <v>0</v>
      </c>
    </row>
    <row r="48" spans="1:16" ht="67.5" hidden="1" customHeight="1">
      <c r="A48" s="435"/>
      <c r="B48" s="436"/>
      <c r="C48" s="436"/>
      <c r="D48" s="436"/>
      <c r="E48" s="445"/>
      <c r="F48" s="439"/>
      <c r="G48" s="439" t="s">
        <v>259</v>
      </c>
      <c r="H48" s="440" t="s">
        <v>975</v>
      </c>
      <c r="I48" s="444"/>
      <c r="J48" s="432"/>
      <c r="K48" s="432"/>
      <c r="L48" s="463"/>
      <c r="M48" s="433"/>
      <c r="N48" s="433"/>
      <c r="O48" s="442">
        <f t="shared" si="3"/>
        <v>0</v>
      </c>
    </row>
    <row r="49" spans="1:16" ht="67.5" hidden="1" customHeight="1">
      <c r="A49" s="435"/>
      <c r="B49" s="436"/>
      <c r="C49" s="436"/>
      <c r="D49" s="436"/>
      <c r="E49" s="445"/>
      <c r="F49" s="439"/>
      <c r="G49" s="439" t="s">
        <v>259</v>
      </c>
      <c r="H49" s="440" t="s">
        <v>976</v>
      </c>
      <c r="I49" s="444"/>
      <c r="J49" s="432"/>
      <c r="K49" s="432"/>
      <c r="L49" s="463"/>
      <c r="M49" s="433"/>
      <c r="N49" s="433"/>
      <c r="O49" s="442">
        <f t="shared" si="3"/>
        <v>0</v>
      </c>
    </row>
    <row r="50" spans="1:16" ht="67.5" hidden="1" customHeight="1">
      <c r="A50" s="435"/>
      <c r="B50" s="436"/>
      <c r="C50" s="436"/>
      <c r="D50" s="436"/>
      <c r="E50" s="445"/>
      <c r="F50" s="439"/>
      <c r="G50" s="439" t="s">
        <v>259</v>
      </c>
      <c r="H50" s="440" t="s">
        <v>977</v>
      </c>
      <c r="I50" s="444"/>
      <c r="J50" s="432"/>
      <c r="K50" s="432"/>
      <c r="L50" s="463"/>
      <c r="M50" s="433"/>
      <c r="N50" s="433"/>
      <c r="O50" s="442">
        <f t="shared" si="3"/>
        <v>0</v>
      </c>
    </row>
    <row r="51" spans="1:16" ht="67.5" hidden="1" customHeight="1">
      <c r="A51" s="435"/>
      <c r="B51" s="436"/>
      <c r="C51" s="436"/>
      <c r="D51" s="436"/>
      <c r="E51" s="445"/>
      <c r="F51" s="439"/>
      <c r="G51" s="439" t="s">
        <v>259</v>
      </c>
      <c r="H51" s="440" t="s">
        <v>978</v>
      </c>
      <c r="I51" s="444"/>
      <c r="J51" s="432"/>
      <c r="K51" s="432"/>
      <c r="L51" s="463"/>
      <c r="M51" s="433"/>
      <c r="N51" s="433"/>
      <c r="O51" s="442">
        <f t="shared" si="3"/>
        <v>0</v>
      </c>
    </row>
    <row r="52" spans="1:16" ht="70.5" hidden="1" customHeight="1">
      <c r="A52" s="435"/>
      <c r="B52" s="436"/>
      <c r="C52" s="436"/>
      <c r="D52" s="436"/>
      <c r="E52" s="445"/>
      <c r="F52" s="439"/>
      <c r="G52" s="439" t="s">
        <v>259</v>
      </c>
      <c r="H52" s="440" t="s">
        <v>979</v>
      </c>
      <c r="I52" s="444"/>
      <c r="J52" s="432"/>
      <c r="K52" s="432"/>
      <c r="L52" s="463"/>
      <c r="M52" s="433"/>
      <c r="N52" s="433"/>
      <c r="O52" s="442">
        <f t="shared" si="3"/>
        <v>0</v>
      </c>
    </row>
    <row r="53" spans="1:16" ht="70.5" hidden="1" customHeight="1">
      <c r="A53" s="435"/>
      <c r="B53" s="436"/>
      <c r="C53" s="436"/>
      <c r="D53" s="436"/>
      <c r="E53" s="445"/>
      <c r="F53" s="439"/>
      <c r="G53" s="439" t="s">
        <v>259</v>
      </c>
      <c r="H53" s="440" t="s">
        <v>980</v>
      </c>
      <c r="I53" s="444"/>
      <c r="J53" s="432" t="s">
        <v>943</v>
      </c>
      <c r="K53" s="432"/>
      <c r="L53" s="463"/>
      <c r="M53" s="433"/>
      <c r="N53" s="433"/>
      <c r="O53" s="442">
        <f t="shared" si="3"/>
        <v>0</v>
      </c>
    </row>
    <row r="54" spans="1:16" ht="74.25" hidden="1" customHeight="1">
      <c r="A54" s="435"/>
      <c r="B54" s="436"/>
      <c r="C54" s="436"/>
      <c r="D54" s="436"/>
      <c r="E54" s="445"/>
      <c r="F54" s="439"/>
      <c r="G54" s="439" t="s">
        <v>259</v>
      </c>
      <c r="H54" s="440" t="s">
        <v>981</v>
      </c>
      <c r="I54" s="444"/>
      <c r="J54" s="432"/>
      <c r="K54" s="432"/>
      <c r="L54" s="463"/>
      <c r="M54" s="433"/>
      <c r="N54" s="433"/>
      <c r="O54" s="442">
        <f t="shared" si="3"/>
        <v>0</v>
      </c>
    </row>
    <row r="55" spans="1:16" s="1229" customFormat="1" ht="48.75" hidden="1" customHeight="1">
      <c r="A55" s="1219"/>
      <c r="B55" s="1220"/>
      <c r="C55" s="1220"/>
      <c r="D55" s="1220"/>
      <c r="E55" s="1221"/>
      <c r="F55" s="1222"/>
      <c r="G55" s="1222"/>
      <c r="H55" s="1223" t="s">
        <v>2119</v>
      </c>
      <c r="I55" s="1224"/>
      <c r="J55" s="1225" t="s">
        <v>2004</v>
      </c>
      <c r="K55" s="1226" t="s">
        <v>296</v>
      </c>
      <c r="L55" s="463"/>
      <c r="M55" s="1228" t="s">
        <v>2060</v>
      </c>
      <c r="N55" s="1228"/>
      <c r="O55" s="1227">
        <f t="shared" ref="O55" si="4">SUM(L55*5%)+L55</f>
        <v>0</v>
      </c>
      <c r="P55" s="1165">
        <v>400000000</v>
      </c>
    </row>
    <row r="56" spans="1:16" s="1229" customFormat="1" ht="48.75" hidden="1" customHeight="1">
      <c r="A56" s="1219"/>
      <c r="B56" s="1220"/>
      <c r="C56" s="1220"/>
      <c r="D56" s="1220"/>
      <c r="E56" s="1221"/>
      <c r="F56" s="1222"/>
      <c r="G56" s="1222"/>
      <c r="H56" s="1223" t="s">
        <v>2228</v>
      </c>
      <c r="I56" s="1224"/>
      <c r="J56" s="1225" t="s">
        <v>2224</v>
      </c>
      <c r="K56" s="1226" t="s">
        <v>2229</v>
      </c>
      <c r="L56" s="463"/>
      <c r="M56" s="1228" t="s">
        <v>2060</v>
      </c>
      <c r="N56" s="1228"/>
      <c r="O56" s="1227">
        <f t="shared" si="3"/>
        <v>0</v>
      </c>
      <c r="P56" s="1165">
        <v>400000000</v>
      </c>
    </row>
    <row r="57" spans="1:16">
      <c r="A57" s="425"/>
      <c r="B57" s="426"/>
      <c r="C57" s="427"/>
      <c r="D57" s="426"/>
      <c r="E57" s="428"/>
      <c r="F57" s="429"/>
      <c r="G57" s="429"/>
      <c r="H57" s="465"/>
      <c r="I57" s="444"/>
      <c r="J57" s="432"/>
      <c r="K57" s="432"/>
      <c r="L57" s="1815"/>
      <c r="M57" s="433"/>
      <c r="N57" s="433"/>
      <c r="O57" s="442"/>
    </row>
    <row r="58" spans="1:16" ht="65.25" customHeight="1">
      <c r="A58" s="435">
        <v>5</v>
      </c>
      <c r="B58" s="436">
        <v>2</v>
      </c>
      <c r="C58" s="436">
        <v>3</v>
      </c>
      <c r="D58" s="1656" t="s">
        <v>28</v>
      </c>
      <c r="E58" s="438" t="s">
        <v>32</v>
      </c>
      <c r="F58" s="439"/>
      <c r="G58" s="2236" t="s">
        <v>810</v>
      </c>
      <c r="H58" s="2237"/>
      <c r="I58" s="430" t="s">
        <v>996</v>
      </c>
      <c r="J58" s="431" t="s">
        <v>947</v>
      </c>
      <c r="K58" s="1654"/>
      <c r="L58" s="463">
        <f>17000000*3</f>
        <v>51000000</v>
      </c>
      <c r="M58" s="433"/>
      <c r="N58" s="433"/>
      <c r="O58" s="1778">
        <f>SUM(L58*15%)+L58</f>
        <v>58650000</v>
      </c>
    </row>
    <row r="59" spans="1:16" ht="51" hidden="1" customHeight="1">
      <c r="A59" s="435">
        <v>5</v>
      </c>
      <c r="B59" s="436">
        <v>2</v>
      </c>
      <c r="C59" s="436">
        <v>3</v>
      </c>
      <c r="D59" s="436">
        <v>17</v>
      </c>
      <c r="E59" s="438" t="s">
        <v>32</v>
      </c>
      <c r="F59" s="439"/>
      <c r="G59" s="439" t="s">
        <v>259</v>
      </c>
      <c r="H59" s="440" t="s">
        <v>946</v>
      </c>
      <c r="I59" s="444"/>
      <c r="J59" s="432"/>
      <c r="K59" s="432"/>
      <c r="L59" s="463"/>
      <c r="M59" s="433"/>
      <c r="N59" s="433"/>
      <c r="O59" s="442">
        <f t="shared" si="2"/>
        <v>0</v>
      </c>
    </row>
    <row r="60" spans="1:16" hidden="1">
      <c r="A60" s="435"/>
      <c r="B60" s="436"/>
      <c r="C60" s="436"/>
      <c r="D60" s="436"/>
      <c r="E60" s="445"/>
      <c r="F60" s="439"/>
      <c r="G60" s="439"/>
      <c r="H60" s="443"/>
      <c r="I60" s="444"/>
      <c r="J60" s="432"/>
      <c r="K60" s="432"/>
      <c r="L60" s="463"/>
      <c r="M60" s="433"/>
      <c r="N60" s="433"/>
      <c r="O60" s="442"/>
    </row>
    <row r="61" spans="1:16" ht="49.5" hidden="1" customHeight="1">
      <c r="A61" s="435">
        <v>5</v>
      </c>
      <c r="B61" s="436">
        <v>2</v>
      </c>
      <c r="C61" s="436">
        <v>3</v>
      </c>
      <c r="D61" s="1656" t="s">
        <v>32</v>
      </c>
      <c r="E61" s="438" t="s">
        <v>28</v>
      </c>
      <c r="F61" s="439"/>
      <c r="G61" s="439" t="s">
        <v>982</v>
      </c>
      <c r="H61" s="443"/>
      <c r="I61" s="430" t="s">
        <v>997</v>
      </c>
      <c r="J61" s="1654"/>
      <c r="K61" s="1654"/>
      <c r="L61" s="463">
        <f>SUM(L62:L62)</f>
        <v>0</v>
      </c>
      <c r="M61" s="433"/>
      <c r="N61" s="433"/>
      <c r="O61" s="442">
        <f>O62</f>
        <v>0</v>
      </c>
    </row>
    <row r="62" spans="1:16" ht="67.5" hidden="1" customHeight="1">
      <c r="A62" s="435"/>
      <c r="B62" s="436"/>
      <c r="C62" s="436"/>
      <c r="D62" s="436"/>
      <c r="E62" s="445"/>
      <c r="F62" s="439"/>
      <c r="G62" s="439" t="s">
        <v>259</v>
      </c>
      <c r="H62" s="440" t="s">
        <v>983</v>
      </c>
      <c r="I62" s="444"/>
      <c r="J62" s="432"/>
      <c r="K62" s="432"/>
      <c r="L62" s="463"/>
      <c r="M62" s="433"/>
      <c r="N62" s="433"/>
      <c r="O62" s="442">
        <f>SUM(L62*5%)+L62</f>
        <v>0</v>
      </c>
    </row>
    <row r="63" spans="1:16">
      <c r="A63" s="435"/>
      <c r="B63" s="436"/>
      <c r="C63" s="436"/>
      <c r="D63" s="436"/>
      <c r="E63" s="445"/>
      <c r="F63" s="439"/>
      <c r="G63" s="439"/>
      <c r="H63" s="443"/>
      <c r="I63" s="444"/>
      <c r="J63" s="432"/>
      <c r="K63" s="432"/>
      <c r="L63" s="463"/>
      <c r="M63" s="433"/>
      <c r="N63" s="433"/>
      <c r="O63" s="433"/>
    </row>
    <row r="64" spans="1:16" ht="72.75" customHeight="1">
      <c r="A64" s="466">
        <v>1</v>
      </c>
      <c r="B64" s="467">
        <v>20</v>
      </c>
      <c r="C64" s="468" t="s">
        <v>17</v>
      </c>
      <c r="D64" s="468" t="s">
        <v>32</v>
      </c>
      <c r="E64" s="469"/>
      <c r="F64" s="2238" t="s">
        <v>717</v>
      </c>
      <c r="G64" s="2239"/>
      <c r="H64" s="2240"/>
      <c r="I64" s="265" t="s">
        <v>899</v>
      </c>
      <c r="J64" s="431" t="s">
        <v>1000</v>
      </c>
      <c r="K64" s="447">
        <v>0.8</v>
      </c>
      <c r="L64" s="1814">
        <f>L65</f>
        <v>120000000</v>
      </c>
      <c r="M64" s="433"/>
      <c r="N64" s="433"/>
      <c r="O64" s="434">
        <f>O65</f>
        <v>138000000</v>
      </c>
    </row>
    <row r="65" spans="1:16" s="413" customFormat="1" ht="51" customHeight="1">
      <c r="A65" s="448">
        <v>1</v>
      </c>
      <c r="B65" s="449">
        <v>20</v>
      </c>
      <c r="C65" s="450" t="s">
        <v>17</v>
      </c>
      <c r="D65" s="450" t="s">
        <v>32</v>
      </c>
      <c r="E65" s="451" t="s">
        <v>17</v>
      </c>
      <c r="F65" s="452"/>
      <c r="G65" s="2228" t="s">
        <v>1124</v>
      </c>
      <c r="H65" s="2229"/>
      <c r="I65" s="470" t="s">
        <v>998</v>
      </c>
      <c r="J65" s="453"/>
      <c r="K65" s="471"/>
      <c r="L65" s="1816">
        <v>120000000</v>
      </c>
      <c r="M65" s="454"/>
      <c r="N65" s="454"/>
      <c r="O65" s="1778">
        <f>SUM(L65*15%)+L65</f>
        <v>138000000</v>
      </c>
      <c r="P65" s="1218"/>
    </row>
    <row r="66" spans="1:16" ht="30" hidden="1" customHeight="1">
      <c r="A66" s="435">
        <v>5</v>
      </c>
      <c r="B66" s="436">
        <v>2</v>
      </c>
      <c r="C66" s="436">
        <v>2</v>
      </c>
      <c r="D66" s="436">
        <v>17</v>
      </c>
      <c r="E66" s="438" t="s">
        <v>17</v>
      </c>
      <c r="F66" s="439"/>
      <c r="G66" s="472" t="s">
        <v>259</v>
      </c>
      <c r="H66" s="443" t="s">
        <v>948</v>
      </c>
      <c r="I66" s="441" t="s">
        <v>48</v>
      </c>
      <c r="J66" s="432"/>
      <c r="K66" s="473"/>
      <c r="L66" s="463"/>
      <c r="M66" s="433"/>
      <c r="N66" s="433"/>
      <c r="O66" s="442">
        <f>SUM(L66*5%)+L66</f>
        <v>0</v>
      </c>
    </row>
    <row r="67" spans="1:16">
      <c r="A67" s="435"/>
      <c r="B67" s="436"/>
      <c r="C67" s="436"/>
      <c r="D67" s="436"/>
      <c r="E67" s="438"/>
      <c r="F67" s="439"/>
      <c r="G67" s="472"/>
      <c r="H67" s="443"/>
      <c r="I67" s="441"/>
      <c r="J67" s="432"/>
      <c r="K67" s="431"/>
      <c r="L67" s="463"/>
      <c r="M67" s="433"/>
      <c r="N67" s="433"/>
      <c r="O67" s="433"/>
    </row>
    <row r="68" spans="1:16" ht="88.5" customHeight="1">
      <c r="A68" s="466">
        <v>1</v>
      </c>
      <c r="B68" s="467">
        <v>20</v>
      </c>
      <c r="C68" s="468" t="s">
        <v>17</v>
      </c>
      <c r="D68" s="468" t="s">
        <v>88</v>
      </c>
      <c r="E68" s="469"/>
      <c r="F68" s="2238" t="s">
        <v>984</v>
      </c>
      <c r="G68" s="2239"/>
      <c r="H68" s="2240"/>
      <c r="I68" s="334" t="s">
        <v>817</v>
      </c>
      <c r="J68" s="431" t="s">
        <v>1000</v>
      </c>
      <c r="K68" s="447">
        <v>0.85</v>
      </c>
      <c r="L68" s="1814">
        <f>SUM(L69)</f>
        <v>156400000</v>
      </c>
      <c r="M68" s="433"/>
      <c r="N68" s="433"/>
      <c r="O68" s="434">
        <f>O69</f>
        <v>179860000</v>
      </c>
    </row>
    <row r="69" spans="1:16" ht="71.25" customHeight="1">
      <c r="A69" s="435">
        <v>1</v>
      </c>
      <c r="B69" s="436">
        <v>20</v>
      </c>
      <c r="C69" s="1656" t="s">
        <v>17</v>
      </c>
      <c r="D69" s="1656" t="s">
        <v>88</v>
      </c>
      <c r="E69" s="438" t="s">
        <v>12</v>
      </c>
      <c r="F69" s="439"/>
      <c r="G69" s="2236" t="s">
        <v>985</v>
      </c>
      <c r="H69" s="2237"/>
      <c r="I69" s="430" t="s">
        <v>1005</v>
      </c>
      <c r="J69" s="1654"/>
      <c r="K69" s="1654"/>
      <c r="L69" s="1817">
        <v>156400000</v>
      </c>
      <c r="M69" s="433"/>
      <c r="N69" s="433"/>
      <c r="O69" s="1778">
        <f>SUM(L69*15%)+L69</f>
        <v>179860000</v>
      </c>
    </row>
    <row r="70" spans="1:16" ht="48" hidden="1" customHeight="1">
      <c r="A70" s="435">
        <v>5</v>
      </c>
      <c r="B70" s="436">
        <v>2</v>
      </c>
      <c r="C70" s="436">
        <v>1</v>
      </c>
      <c r="D70" s="437" t="s">
        <v>12</v>
      </c>
      <c r="E70" s="438" t="s">
        <v>12</v>
      </c>
      <c r="F70" s="439"/>
      <c r="G70" s="439" t="s">
        <v>259</v>
      </c>
      <c r="H70" s="440" t="s">
        <v>949</v>
      </c>
      <c r="I70" s="444"/>
      <c r="J70" s="432"/>
      <c r="K70" s="500"/>
      <c r="L70" s="463"/>
      <c r="M70" s="433"/>
      <c r="N70" s="433"/>
      <c r="O70" s="442">
        <f>SUM(L70*5%)+L70</f>
        <v>0</v>
      </c>
    </row>
    <row r="71" spans="1:16" ht="26.25" hidden="1" customHeight="1">
      <c r="A71" s="435">
        <v>5</v>
      </c>
      <c r="B71" s="436">
        <v>2</v>
      </c>
      <c r="C71" s="436">
        <v>2</v>
      </c>
      <c r="D71" s="437" t="s">
        <v>88</v>
      </c>
      <c r="E71" s="438" t="s">
        <v>12</v>
      </c>
      <c r="F71" s="439"/>
      <c r="G71" s="439" t="s">
        <v>259</v>
      </c>
      <c r="H71" s="440" t="s">
        <v>919</v>
      </c>
      <c r="I71" s="444"/>
      <c r="J71" s="432"/>
      <c r="K71" s="500"/>
      <c r="L71" s="463"/>
      <c r="M71" s="433"/>
      <c r="N71" s="433"/>
      <c r="O71" s="442">
        <f t="shared" ref="O71:O74" si="5">SUM(L71*5%)+L71</f>
        <v>0</v>
      </c>
    </row>
    <row r="72" spans="1:16" ht="26.25" hidden="1" customHeight="1">
      <c r="A72" s="435">
        <v>5</v>
      </c>
      <c r="B72" s="436">
        <v>2</v>
      </c>
      <c r="C72" s="436">
        <v>2</v>
      </c>
      <c r="D72" s="437" t="s">
        <v>88</v>
      </c>
      <c r="E72" s="438" t="s">
        <v>28</v>
      </c>
      <c r="F72" s="439"/>
      <c r="G72" s="439" t="s">
        <v>259</v>
      </c>
      <c r="H72" s="440" t="s">
        <v>950</v>
      </c>
      <c r="I72" s="444"/>
      <c r="J72" s="432"/>
      <c r="K72" s="500"/>
      <c r="L72" s="463"/>
      <c r="M72" s="433"/>
      <c r="N72" s="433"/>
      <c r="O72" s="442">
        <f t="shared" si="5"/>
        <v>0</v>
      </c>
    </row>
    <row r="73" spans="1:16" ht="26.25" hidden="1" customHeight="1">
      <c r="A73" s="435">
        <v>5</v>
      </c>
      <c r="B73" s="436">
        <v>2</v>
      </c>
      <c r="C73" s="436">
        <v>2</v>
      </c>
      <c r="D73" s="436">
        <v>11</v>
      </c>
      <c r="E73" s="438" t="s">
        <v>28</v>
      </c>
      <c r="F73" s="439"/>
      <c r="G73" s="439" t="s">
        <v>259</v>
      </c>
      <c r="H73" s="440" t="s">
        <v>951</v>
      </c>
      <c r="I73" s="444"/>
      <c r="J73" s="432"/>
      <c r="K73" s="500"/>
      <c r="L73" s="463"/>
      <c r="M73" s="433"/>
      <c r="N73" s="433"/>
      <c r="O73" s="442">
        <f t="shared" si="5"/>
        <v>0</v>
      </c>
    </row>
    <row r="74" spans="1:16" ht="51.75" hidden="1" customHeight="1">
      <c r="A74" s="435">
        <v>5</v>
      </c>
      <c r="B74" s="436">
        <v>2</v>
      </c>
      <c r="C74" s="436">
        <v>2</v>
      </c>
      <c r="D74" s="436">
        <v>15</v>
      </c>
      <c r="E74" s="438" t="s">
        <v>28</v>
      </c>
      <c r="F74" s="439"/>
      <c r="G74" s="439" t="s">
        <v>259</v>
      </c>
      <c r="H74" s="440" t="s">
        <v>952</v>
      </c>
      <c r="I74" s="444"/>
      <c r="J74" s="432"/>
      <c r="K74" s="500"/>
      <c r="L74" s="1817"/>
      <c r="M74" s="433"/>
      <c r="N74" s="433"/>
      <c r="O74" s="442">
        <f t="shared" si="5"/>
        <v>0</v>
      </c>
    </row>
    <row r="75" spans="1:16">
      <c r="A75" s="435"/>
      <c r="B75" s="436"/>
      <c r="C75" s="436"/>
      <c r="D75" s="436"/>
      <c r="E75" s="438"/>
      <c r="F75" s="439"/>
      <c r="G75" s="439"/>
      <c r="H75" s="443"/>
      <c r="I75" s="444"/>
      <c r="J75" s="432"/>
      <c r="K75" s="431"/>
      <c r="L75" s="463"/>
      <c r="M75" s="433"/>
      <c r="N75" s="433"/>
      <c r="O75" s="433"/>
    </row>
    <row r="76" spans="1:16" ht="67.5" customHeight="1">
      <c r="A76" s="466">
        <v>1</v>
      </c>
      <c r="B76" s="467">
        <v>20</v>
      </c>
      <c r="C76" s="468" t="s">
        <v>17</v>
      </c>
      <c r="D76" s="468" t="s">
        <v>88</v>
      </c>
      <c r="E76" s="469"/>
      <c r="F76" s="2238" t="s">
        <v>986</v>
      </c>
      <c r="G76" s="2239"/>
      <c r="H76" s="2240"/>
      <c r="I76" s="475" t="s">
        <v>2591</v>
      </c>
      <c r="J76" s="432"/>
      <c r="K76" s="447">
        <v>0.75</v>
      </c>
      <c r="L76" s="1814">
        <f>SUM(L77)</f>
        <v>512000000</v>
      </c>
      <c r="M76" s="433"/>
      <c r="N76" s="433"/>
      <c r="O76" s="434">
        <f>O77</f>
        <v>588800000</v>
      </c>
    </row>
    <row r="77" spans="1:16" ht="90" customHeight="1">
      <c r="A77" s="435">
        <v>1</v>
      </c>
      <c r="B77" s="436">
        <v>20</v>
      </c>
      <c r="C77" s="1656" t="s">
        <v>17</v>
      </c>
      <c r="D77" s="1656">
        <v>27</v>
      </c>
      <c r="E77" s="438" t="s">
        <v>17</v>
      </c>
      <c r="F77" s="439"/>
      <c r="G77" s="2236" t="s">
        <v>987</v>
      </c>
      <c r="H77" s="2237"/>
      <c r="I77" s="430" t="s">
        <v>999</v>
      </c>
      <c r="J77" s="431" t="s">
        <v>1000</v>
      </c>
      <c r="K77" s="1654" t="s">
        <v>280</v>
      </c>
      <c r="L77" s="1817">
        <v>512000000</v>
      </c>
      <c r="M77" s="433"/>
      <c r="N77" s="433"/>
      <c r="O77" s="1778">
        <f>SUM(L77*15%)+L77</f>
        <v>588800000</v>
      </c>
    </row>
    <row r="78" spans="1:16" ht="54.75" hidden="1" customHeight="1">
      <c r="A78" s="435">
        <v>5</v>
      </c>
      <c r="B78" s="436">
        <v>2</v>
      </c>
      <c r="C78" s="436">
        <v>1</v>
      </c>
      <c r="D78" s="437" t="s">
        <v>264</v>
      </c>
      <c r="E78" s="438" t="s">
        <v>12</v>
      </c>
      <c r="F78" s="439"/>
      <c r="G78" s="439" t="s">
        <v>259</v>
      </c>
      <c r="H78" s="477" t="s">
        <v>949</v>
      </c>
      <c r="I78" s="478"/>
      <c r="J78" s="432"/>
      <c r="K78" s="431"/>
      <c r="L78" s="1818"/>
      <c r="M78" s="479"/>
      <c r="N78" s="479"/>
      <c r="O78" s="474">
        <f>SUM(L78*5%)+L78</f>
        <v>0</v>
      </c>
    </row>
    <row r="79" spans="1:16" ht="27" hidden="1" customHeight="1">
      <c r="A79" s="435">
        <v>5</v>
      </c>
      <c r="B79" s="436">
        <v>2</v>
      </c>
      <c r="C79" s="436">
        <v>2</v>
      </c>
      <c r="D79" s="436">
        <v>11</v>
      </c>
      <c r="E79" s="438" t="s">
        <v>28</v>
      </c>
      <c r="F79" s="480"/>
      <c r="G79" s="439" t="s">
        <v>259</v>
      </c>
      <c r="H79" s="440" t="s">
        <v>911</v>
      </c>
      <c r="I79" s="441"/>
      <c r="J79" s="432"/>
      <c r="K79" s="431"/>
      <c r="L79" s="463"/>
      <c r="M79" s="433"/>
      <c r="N79" s="433"/>
      <c r="O79" s="474">
        <f t="shared" ref="O79:O81" si="6">SUM(L79*5%)+L79</f>
        <v>0</v>
      </c>
    </row>
    <row r="80" spans="1:16" ht="49.5" hidden="1" customHeight="1">
      <c r="A80" s="435">
        <v>5</v>
      </c>
      <c r="B80" s="436">
        <v>2</v>
      </c>
      <c r="C80" s="436">
        <v>2</v>
      </c>
      <c r="D80" s="436">
        <v>15</v>
      </c>
      <c r="E80" s="438" t="s">
        <v>12</v>
      </c>
      <c r="F80" s="480"/>
      <c r="G80" s="439" t="s">
        <v>259</v>
      </c>
      <c r="H80" s="440" t="s">
        <v>953</v>
      </c>
      <c r="I80" s="444"/>
      <c r="J80" s="432"/>
      <c r="K80" s="431"/>
      <c r="L80" s="463"/>
      <c r="M80" s="433"/>
      <c r="N80" s="433"/>
      <c r="O80" s="474">
        <f t="shared" si="6"/>
        <v>0</v>
      </c>
    </row>
    <row r="81" spans="1:17" ht="51" hidden="1" customHeight="1">
      <c r="A81" s="435">
        <v>5</v>
      </c>
      <c r="B81" s="436">
        <v>2</v>
      </c>
      <c r="C81" s="436">
        <v>2</v>
      </c>
      <c r="D81" s="436">
        <v>15</v>
      </c>
      <c r="E81" s="438" t="s">
        <v>28</v>
      </c>
      <c r="F81" s="439"/>
      <c r="G81" s="439" t="s">
        <v>259</v>
      </c>
      <c r="H81" s="440" t="s">
        <v>954</v>
      </c>
      <c r="I81" s="444"/>
      <c r="J81" s="432"/>
      <c r="K81" s="431"/>
      <c r="L81" s="463"/>
      <c r="M81" s="433"/>
      <c r="N81" s="433"/>
      <c r="O81" s="474">
        <f t="shared" si="6"/>
        <v>0</v>
      </c>
    </row>
    <row r="82" spans="1:17" ht="70.5" hidden="1" customHeight="1">
      <c r="A82" s="435">
        <v>5</v>
      </c>
      <c r="B82" s="436">
        <v>2</v>
      </c>
      <c r="C82" s="436">
        <v>3</v>
      </c>
      <c r="D82" s="436">
        <v>84</v>
      </c>
      <c r="E82" s="438" t="s">
        <v>12</v>
      </c>
      <c r="F82" s="439"/>
      <c r="G82" s="439" t="s">
        <v>259</v>
      </c>
      <c r="H82" s="440" t="s">
        <v>988</v>
      </c>
      <c r="I82" s="444"/>
      <c r="J82" s="432"/>
      <c r="K82" s="431"/>
      <c r="L82" s="463"/>
      <c r="M82" s="433"/>
      <c r="N82" s="433"/>
      <c r="O82" s="442">
        <f>SUM(L82*5%)+L82</f>
        <v>0</v>
      </c>
    </row>
    <row r="83" spans="1:17">
      <c r="A83" s="435"/>
      <c r="B83" s="436"/>
      <c r="C83" s="436"/>
      <c r="D83" s="436"/>
      <c r="E83" s="445"/>
      <c r="F83" s="439"/>
      <c r="G83" s="439"/>
      <c r="H83" s="443"/>
      <c r="I83" s="444"/>
      <c r="J83" s="432"/>
      <c r="K83" s="432"/>
      <c r="L83" s="463"/>
      <c r="M83" s="433"/>
      <c r="N83" s="433"/>
      <c r="O83" s="433"/>
    </row>
    <row r="84" spans="1:17" ht="96" customHeight="1">
      <c r="A84" s="466">
        <v>1</v>
      </c>
      <c r="B84" s="467">
        <v>20</v>
      </c>
      <c r="C84" s="468" t="s">
        <v>17</v>
      </c>
      <c r="D84" s="468">
        <v>16</v>
      </c>
      <c r="E84" s="469"/>
      <c r="F84" s="2238" t="s">
        <v>989</v>
      </c>
      <c r="G84" s="2239"/>
      <c r="H84" s="2240"/>
      <c r="I84" s="475" t="s">
        <v>1001</v>
      </c>
      <c r="J84" s="432"/>
      <c r="K84" s="447">
        <v>0.7</v>
      </c>
      <c r="L84" s="1819">
        <f>SUM(L85)</f>
        <v>13572079000</v>
      </c>
      <c r="M84" s="442"/>
      <c r="N84" s="442"/>
      <c r="O84" s="476">
        <f>O85</f>
        <v>15607890850</v>
      </c>
    </row>
    <row r="85" spans="1:17" ht="101.25" customHeight="1">
      <c r="A85" s="448">
        <v>1</v>
      </c>
      <c r="B85" s="449">
        <v>20</v>
      </c>
      <c r="C85" s="450" t="s">
        <v>17</v>
      </c>
      <c r="D85" s="1656">
        <v>16</v>
      </c>
      <c r="E85" s="451" t="s">
        <v>12</v>
      </c>
      <c r="F85" s="452"/>
      <c r="G85" s="2228" t="s">
        <v>990</v>
      </c>
      <c r="H85" s="2229"/>
      <c r="I85" s="430" t="s">
        <v>1002</v>
      </c>
      <c r="J85" s="431" t="s">
        <v>1000</v>
      </c>
      <c r="K85" s="432" t="s">
        <v>280</v>
      </c>
      <c r="L85" s="1817">
        <v>13572079000</v>
      </c>
      <c r="M85" s="442"/>
      <c r="N85" s="442"/>
      <c r="O85" s="1778">
        <f>SUM(L85*15%)+L85</f>
        <v>15607890850</v>
      </c>
    </row>
    <row r="86" spans="1:17" ht="48" hidden="1" customHeight="1">
      <c r="A86" s="435">
        <v>5</v>
      </c>
      <c r="B86" s="436">
        <v>2</v>
      </c>
      <c r="C86" s="436">
        <v>1</v>
      </c>
      <c r="D86" s="437" t="s">
        <v>12</v>
      </c>
      <c r="E86" s="438" t="s">
        <v>12</v>
      </c>
      <c r="F86" s="439"/>
      <c r="G86" s="439" t="s">
        <v>259</v>
      </c>
      <c r="H86" s="440" t="s">
        <v>949</v>
      </c>
      <c r="I86" s="441"/>
      <c r="J86" s="432"/>
      <c r="K86" s="432"/>
      <c r="L86" s="463"/>
      <c r="M86" s="442"/>
      <c r="N86" s="442"/>
      <c r="O86" s="442">
        <f>SUM(L86*5%)+L86</f>
        <v>0</v>
      </c>
      <c r="P86" s="1167"/>
      <c r="Q86" s="411"/>
    </row>
    <row r="87" spans="1:17" ht="28.5" hidden="1" customHeight="1">
      <c r="A87" s="435">
        <v>5</v>
      </c>
      <c r="B87" s="436">
        <v>2</v>
      </c>
      <c r="C87" s="436">
        <v>2</v>
      </c>
      <c r="D87" s="437" t="s">
        <v>17</v>
      </c>
      <c r="E87" s="438" t="s">
        <v>210</v>
      </c>
      <c r="F87" s="439"/>
      <c r="G87" s="439" t="s">
        <v>259</v>
      </c>
      <c r="H87" s="440" t="s">
        <v>955</v>
      </c>
      <c r="I87" s="441"/>
      <c r="J87" s="432"/>
      <c r="K87" s="432"/>
      <c r="L87" s="463"/>
      <c r="M87" s="442"/>
      <c r="N87" s="442"/>
      <c r="O87" s="442">
        <f t="shared" ref="O87:O90" si="7">SUM(L87*5%)+L87</f>
        <v>0</v>
      </c>
      <c r="P87" s="1167"/>
      <c r="Q87" s="411"/>
    </row>
    <row r="88" spans="1:17" ht="47.25" hidden="1" customHeight="1">
      <c r="A88" s="435">
        <v>5</v>
      </c>
      <c r="B88" s="436">
        <v>2</v>
      </c>
      <c r="C88" s="436">
        <v>2</v>
      </c>
      <c r="D88" s="436">
        <v>15</v>
      </c>
      <c r="E88" s="438" t="s">
        <v>28</v>
      </c>
      <c r="F88" s="439"/>
      <c r="G88" s="439" t="s">
        <v>259</v>
      </c>
      <c r="H88" s="440" t="s">
        <v>952</v>
      </c>
      <c r="I88" s="444"/>
      <c r="J88" s="432"/>
      <c r="K88" s="432"/>
      <c r="L88" s="463"/>
      <c r="M88" s="442"/>
      <c r="N88" s="442"/>
      <c r="O88" s="442">
        <f t="shared" si="7"/>
        <v>0</v>
      </c>
      <c r="P88" s="1167"/>
      <c r="Q88" s="411"/>
    </row>
    <row r="89" spans="1:17" ht="49.5" hidden="1" customHeight="1">
      <c r="A89" s="435">
        <v>5</v>
      </c>
      <c r="B89" s="436">
        <v>2</v>
      </c>
      <c r="C89" s="436">
        <v>2</v>
      </c>
      <c r="D89" s="436">
        <v>15</v>
      </c>
      <c r="E89" s="438" t="s">
        <v>63</v>
      </c>
      <c r="F89" s="439"/>
      <c r="G89" s="439" t="s">
        <v>259</v>
      </c>
      <c r="H89" s="440" t="s">
        <v>956</v>
      </c>
      <c r="I89" s="444"/>
      <c r="J89" s="432"/>
      <c r="K89" s="432"/>
      <c r="L89" s="463"/>
      <c r="M89" s="442"/>
      <c r="N89" s="442"/>
      <c r="O89" s="442">
        <f t="shared" si="7"/>
        <v>0</v>
      </c>
      <c r="P89" s="1167"/>
      <c r="Q89" s="411"/>
    </row>
    <row r="90" spans="1:17" ht="33.75" hidden="1" customHeight="1">
      <c r="A90" s="435">
        <v>5</v>
      </c>
      <c r="B90" s="436">
        <v>2</v>
      </c>
      <c r="C90" s="436">
        <v>2</v>
      </c>
      <c r="D90" s="436">
        <v>17</v>
      </c>
      <c r="E90" s="438" t="s">
        <v>28</v>
      </c>
      <c r="F90" s="439"/>
      <c r="G90" s="439" t="s">
        <v>259</v>
      </c>
      <c r="H90" s="440" t="s">
        <v>957</v>
      </c>
      <c r="I90" s="444"/>
      <c r="J90" s="432"/>
      <c r="K90" s="432"/>
      <c r="L90" s="463"/>
      <c r="M90" s="433"/>
      <c r="N90" s="442"/>
      <c r="O90" s="442">
        <f t="shared" si="7"/>
        <v>0</v>
      </c>
    </row>
    <row r="91" spans="1:17" ht="72.75" hidden="1" customHeight="1">
      <c r="A91" s="435">
        <v>5</v>
      </c>
      <c r="B91" s="436">
        <v>2</v>
      </c>
      <c r="C91" s="436">
        <v>3</v>
      </c>
      <c r="D91" s="436">
        <v>11</v>
      </c>
      <c r="E91" s="438" t="s">
        <v>63</v>
      </c>
      <c r="F91" s="439"/>
      <c r="G91" s="439" t="s">
        <v>259</v>
      </c>
      <c r="H91" s="440" t="s">
        <v>991</v>
      </c>
      <c r="I91" s="444"/>
      <c r="J91" s="432"/>
      <c r="K91" s="481"/>
      <c r="L91" s="463"/>
      <c r="M91" s="433"/>
      <c r="N91" s="442"/>
      <c r="O91" s="442">
        <f>SUM(L91*5%)+L91</f>
        <v>0</v>
      </c>
    </row>
    <row r="92" spans="1:17" ht="49.5" hidden="1" customHeight="1">
      <c r="A92" s="435"/>
      <c r="B92" s="436"/>
      <c r="C92" s="436"/>
      <c r="D92" s="436"/>
      <c r="E92" s="438"/>
      <c r="F92" s="439"/>
      <c r="G92" s="439"/>
      <c r="H92" s="440" t="s">
        <v>2272</v>
      </c>
      <c r="I92" s="444"/>
      <c r="J92" s="1213"/>
      <c r="K92" s="481"/>
      <c r="L92" s="463"/>
      <c r="M92" s="433"/>
      <c r="N92" s="442"/>
      <c r="O92" s="442"/>
    </row>
    <row r="93" spans="1:17" ht="49.5" hidden="1" customHeight="1">
      <c r="A93" s="435"/>
      <c r="B93" s="436"/>
      <c r="C93" s="436"/>
      <c r="D93" s="436"/>
      <c r="E93" s="438"/>
      <c r="F93" s="439"/>
      <c r="G93" s="439"/>
      <c r="H93" s="440" t="s">
        <v>2273</v>
      </c>
      <c r="I93" s="444"/>
      <c r="J93" s="1213"/>
      <c r="K93" s="481"/>
      <c r="L93" s="463"/>
      <c r="M93" s="433"/>
      <c r="N93" s="442"/>
      <c r="O93" s="442"/>
    </row>
    <row r="94" spans="1:17" ht="69.75" hidden="1" customHeight="1">
      <c r="A94" s="435"/>
      <c r="B94" s="436"/>
      <c r="C94" s="436"/>
      <c r="D94" s="436"/>
      <c r="E94" s="438"/>
      <c r="F94" s="439"/>
      <c r="G94" s="439"/>
      <c r="H94" s="440" t="s">
        <v>2274</v>
      </c>
      <c r="I94" s="444"/>
      <c r="J94" s="1213"/>
      <c r="K94" s="481"/>
      <c r="L94" s="463"/>
      <c r="M94" s="433"/>
      <c r="N94" s="442"/>
      <c r="O94" s="442"/>
    </row>
    <row r="95" spans="1:17">
      <c r="A95" s="435"/>
      <c r="B95" s="436"/>
      <c r="C95" s="436"/>
      <c r="D95" s="436"/>
      <c r="E95" s="445"/>
      <c r="F95" s="439"/>
      <c r="G95" s="439"/>
      <c r="H95" s="443"/>
      <c r="I95" s="444"/>
      <c r="J95" s="432"/>
      <c r="K95" s="432"/>
      <c r="L95" s="463"/>
      <c r="M95" s="433"/>
      <c r="N95" s="442"/>
      <c r="O95" s="442"/>
    </row>
    <row r="96" spans="1:17" ht="71.25" customHeight="1">
      <c r="A96" s="466">
        <v>1</v>
      </c>
      <c r="B96" s="467">
        <v>20</v>
      </c>
      <c r="C96" s="468" t="s">
        <v>17</v>
      </c>
      <c r="D96" s="468">
        <v>17</v>
      </c>
      <c r="E96" s="469"/>
      <c r="F96" s="2238" t="s">
        <v>992</v>
      </c>
      <c r="G96" s="2239"/>
      <c r="H96" s="2240"/>
      <c r="I96" s="482" t="s">
        <v>1003</v>
      </c>
      <c r="J96" s="432"/>
      <c r="K96" s="447">
        <v>0.85</v>
      </c>
      <c r="L96" s="1814">
        <f>SUM(L97)</f>
        <v>120000000</v>
      </c>
      <c r="M96" s="433"/>
      <c r="N96" s="442"/>
      <c r="O96" s="434">
        <f>O97</f>
        <v>138000000</v>
      </c>
    </row>
    <row r="97" spans="1:15" ht="70.5" customHeight="1">
      <c r="A97" s="435">
        <v>1</v>
      </c>
      <c r="B97" s="436">
        <v>20</v>
      </c>
      <c r="C97" s="1656" t="s">
        <v>17</v>
      </c>
      <c r="D97" s="1656">
        <v>17</v>
      </c>
      <c r="E97" s="438" t="s">
        <v>12</v>
      </c>
      <c r="F97" s="439"/>
      <c r="G97" s="2236" t="s">
        <v>993</v>
      </c>
      <c r="H97" s="2237"/>
      <c r="I97" s="430" t="s">
        <v>1004</v>
      </c>
      <c r="J97" s="431" t="s">
        <v>1000</v>
      </c>
      <c r="K97" s="1654" t="s">
        <v>280</v>
      </c>
      <c r="L97" s="463">
        <v>120000000</v>
      </c>
      <c r="M97" s="433"/>
      <c r="N97" s="442"/>
      <c r="O97" s="1648">
        <f>SUM(L97*15%)+L97</f>
        <v>138000000</v>
      </c>
    </row>
    <row r="98" spans="1:15" ht="48.75" hidden="1" customHeight="1">
      <c r="A98" s="435">
        <v>5</v>
      </c>
      <c r="B98" s="436">
        <v>2</v>
      </c>
      <c r="C98" s="436">
        <v>1</v>
      </c>
      <c r="D98" s="437" t="s">
        <v>12</v>
      </c>
      <c r="E98" s="438" t="s">
        <v>12</v>
      </c>
      <c r="F98" s="439"/>
      <c r="G98" s="439" t="s">
        <v>259</v>
      </c>
      <c r="H98" s="440" t="s">
        <v>949</v>
      </c>
      <c r="I98" s="441"/>
      <c r="J98" s="483"/>
      <c r="K98" s="430"/>
      <c r="L98" s="463"/>
      <c r="M98" s="433"/>
      <c r="N98" s="442"/>
      <c r="O98" s="442">
        <f>SUM(L98*5%)+L98</f>
        <v>0</v>
      </c>
    </row>
    <row r="99" spans="1:15" ht="51.75" hidden="1" customHeight="1">
      <c r="A99" s="435">
        <v>5</v>
      </c>
      <c r="B99" s="436">
        <v>2</v>
      </c>
      <c r="C99" s="436">
        <v>2</v>
      </c>
      <c r="D99" s="436">
        <v>11</v>
      </c>
      <c r="E99" s="438" t="s">
        <v>28</v>
      </c>
      <c r="F99" s="439"/>
      <c r="G99" s="439" t="s">
        <v>259</v>
      </c>
      <c r="H99" s="440" t="s">
        <v>911</v>
      </c>
      <c r="I99" s="441"/>
      <c r="J99" s="483"/>
      <c r="K99" s="430"/>
      <c r="L99" s="463"/>
      <c r="M99" s="433"/>
      <c r="N99" s="442"/>
      <c r="O99" s="442">
        <f t="shared" ref="O99:O101" si="8">SUM(L99*5%)+L99</f>
        <v>0</v>
      </c>
    </row>
    <row r="100" spans="1:15" ht="48" hidden="1" customHeight="1">
      <c r="A100" s="435">
        <v>5</v>
      </c>
      <c r="B100" s="436">
        <v>2</v>
      </c>
      <c r="C100" s="436">
        <v>2</v>
      </c>
      <c r="D100" s="436">
        <v>15</v>
      </c>
      <c r="E100" s="438" t="s">
        <v>12</v>
      </c>
      <c r="F100" s="439"/>
      <c r="G100" s="439" t="s">
        <v>259</v>
      </c>
      <c r="H100" s="440" t="s">
        <v>958</v>
      </c>
      <c r="I100" s="444"/>
      <c r="J100" s="483"/>
      <c r="K100" s="430"/>
      <c r="L100" s="463"/>
      <c r="M100" s="433"/>
      <c r="N100" s="442"/>
      <c r="O100" s="442">
        <f t="shared" si="8"/>
        <v>0</v>
      </c>
    </row>
    <row r="101" spans="1:15" ht="54.75" hidden="1" customHeight="1">
      <c r="A101" s="484">
        <v>5</v>
      </c>
      <c r="B101" s="485">
        <v>2</v>
      </c>
      <c r="C101" s="485">
        <v>2</v>
      </c>
      <c r="D101" s="485">
        <v>15</v>
      </c>
      <c r="E101" s="486" t="s">
        <v>28</v>
      </c>
      <c r="F101" s="487"/>
      <c r="G101" s="488" t="s">
        <v>259</v>
      </c>
      <c r="H101" s="489" t="s">
        <v>952</v>
      </c>
      <c r="I101" s="490"/>
      <c r="J101" s="491"/>
      <c r="K101" s="492"/>
      <c r="L101" s="1820"/>
      <c r="M101" s="494"/>
      <c r="N101" s="493"/>
      <c r="O101" s="493">
        <f t="shared" si="8"/>
        <v>0</v>
      </c>
    </row>
    <row r="102" spans="1:15" ht="55.5" customHeight="1">
      <c r="A102" s="495"/>
      <c r="B102" s="496"/>
      <c r="C102" s="496"/>
      <c r="D102" s="496"/>
      <c r="E102" s="497"/>
      <c r="F102" s="2233" t="s">
        <v>338</v>
      </c>
      <c r="G102" s="2234"/>
      <c r="H102" s="2235"/>
      <c r="I102" s="498"/>
      <c r="J102" s="498"/>
      <c r="K102" s="498"/>
      <c r="L102" s="1821">
        <f>SUM(L96,L84,L76,L68,L64,L28,L8)</f>
        <v>20493843445</v>
      </c>
      <c r="M102" s="498"/>
      <c r="N102" s="498"/>
      <c r="O102" s="499">
        <f>O8+O28+O64+O68+O76+O84+O96</f>
        <v>23567919961.75</v>
      </c>
    </row>
    <row r="103" spans="1:15">
      <c r="L103" s="1822"/>
    </row>
    <row r="107" spans="1:15">
      <c r="K107" s="2231" t="s">
        <v>959</v>
      </c>
      <c r="L107" s="2231"/>
      <c r="M107" s="2231"/>
    </row>
    <row r="108" spans="1:15">
      <c r="K108" s="2231" t="s">
        <v>960</v>
      </c>
      <c r="L108" s="2231"/>
      <c r="M108" s="2231"/>
    </row>
    <row r="109" spans="1:15">
      <c r="K109" s="2231" t="s">
        <v>961</v>
      </c>
      <c r="L109" s="2231"/>
      <c r="M109" s="2231"/>
    </row>
    <row r="110" spans="1:15">
      <c r="K110" s="235"/>
      <c r="M110" s="235"/>
    </row>
    <row r="111" spans="1:15">
      <c r="K111" s="235"/>
      <c r="M111" s="235"/>
    </row>
    <row r="112" spans="1:15">
      <c r="K112" s="235"/>
      <c r="M112" s="235"/>
    </row>
    <row r="113" spans="11:13">
      <c r="K113" s="2230" t="s">
        <v>861</v>
      </c>
      <c r="L113" s="2230"/>
      <c r="M113" s="2230"/>
    </row>
    <row r="114" spans="11:13">
      <c r="K114" s="2231" t="s">
        <v>962</v>
      </c>
      <c r="L114" s="2231"/>
      <c r="M114" s="2231"/>
    </row>
    <row r="115" spans="11:13">
      <c r="K115" s="235"/>
      <c r="M115" s="235"/>
    </row>
    <row r="116" spans="11:13">
      <c r="K116" s="235"/>
      <c r="M116" s="235"/>
    </row>
    <row r="117" spans="11:13">
      <c r="K117" s="235"/>
      <c r="M117" s="235"/>
    </row>
    <row r="118" spans="11:13">
      <c r="K118" s="235"/>
      <c r="M118" s="235"/>
    </row>
  </sheetData>
  <mergeCells count="35">
    <mergeCell ref="F68:H68"/>
    <mergeCell ref="G69:H69"/>
    <mergeCell ref="F76:H76"/>
    <mergeCell ref="G77:H77"/>
    <mergeCell ref="F84:H84"/>
    <mergeCell ref="A7:E7"/>
    <mergeCell ref="F7:H7"/>
    <mergeCell ref="F8:H8"/>
    <mergeCell ref="G9:H9"/>
    <mergeCell ref="G13:H13"/>
    <mergeCell ref="G85:H85"/>
    <mergeCell ref="K113:M113"/>
    <mergeCell ref="K114:M114"/>
    <mergeCell ref="L4:L6"/>
    <mergeCell ref="N4:N6"/>
    <mergeCell ref="F102:H102"/>
    <mergeCell ref="K107:M107"/>
    <mergeCell ref="K108:M108"/>
    <mergeCell ref="K109:M109"/>
    <mergeCell ref="G97:H97"/>
    <mergeCell ref="F96:H96"/>
    <mergeCell ref="G24:H24"/>
    <mergeCell ref="F28:H28"/>
    <mergeCell ref="G58:H58"/>
    <mergeCell ref="F64:H64"/>
    <mergeCell ref="G65:H65"/>
    <mergeCell ref="O4:O6"/>
    <mergeCell ref="N2:O3"/>
    <mergeCell ref="J4:J6"/>
    <mergeCell ref="K4:K6"/>
    <mergeCell ref="A2:E6"/>
    <mergeCell ref="F2:H6"/>
    <mergeCell ref="I2:I6"/>
    <mergeCell ref="J2:L3"/>
    <mergeCell ref="M2:M6"/>
  </mergeCells>
  <pageMargins left="0.59055118110236227" right="0" top="0.59055118110236227" bottom="2.1653543307086616" header="0.31496062992125984" footer="0.31496062992125984"/>
  <pageSetup paperSize="5" scale="41" orientation="portrait" horizontalDpi="4294967294" r:id="rId1"/>
</worksheet>
</file>

<file path=xl/worksheets/sheet23.xml><?xml version="1.0" encoding="utf-8"?>
<worksheet xmlns="http://schemas.openxmlformats.org/spreadsheetml/2006/main" xmlns:r="http://schemas.openxmlformats.org/officeDocument/2006/relationships">
  <sheetPr>
    <tabColor rgb="FFFFFF00"/>
  </sheetPr>
  <dimension ref="A1:I80"/>
  <sheetViews>
    <sheetView topLeftCell="A56" zoomScale="70" zoomScaleNormal="70" workbookViewId="0">
      <selection activeCell="B72" sqref="B72"/>
    </sheetView>
  </sheetViews>
  <sheetFormatPr defaultRowHeight="20.25"/>
  <cols>
    <col min="1" max="1" width="30.5703125" style="501" bestFit="1" customWidth="1"/>
    <col min="2" max="2" width="48" style="501" customWidth="1"/>
    <col min="3" max="3" width="39.42578125" style="507" customWidth="1"/>
    <col min="4" max="4" width="27.28515625" style="501" bestFit="1" customWidth="1"/>
    <col min="5" max="5" width="16.85546875" style="501" customWidth="1"/>
    <col min="6" max="6" width="27.5703125" style="1725" customWidth="1"/>
    <col min="7" max="7" width="13.85546875" style="501" customWidth="1"/>
    <col min="8" max="8" width="16.5703125" style="501" customWidth="1"/>
    <col min="9" max="9" width="26.85546875" style="501" customWidth="1"/>
    <col min="10" max="16384" width="9.140625" style="501"/>
  </cols>
  <sheetData>
    <row r="1" spans="1:9">
      <c r="A1" s="503"/>
      <c r="B1" s="503"/>
      <c r="C1" s="504"/>
      <c r="D1" s="503"/>
      <c r="E1" s="503"/>
      <c r="F1" s="1714"/>
      <c r="G1" s="503"/>
    </row>
    <row r="2" spans="1:9" s="503" customFormat="1">
      <c r="A2" s="2246" t="s">
        <v>1062</v>
      </c>
      <c r="B2" s="2246"/>
      <c r="C2" s="2246"/>
      <c r="D2" s="2246"/>
      <c r="E2" s="2246"/>
      <c r="F2" s="1714"/>
    </row>
    <row r="3" spans="1:9" s="503" customFormat="1">
      <c r="A3" s="1910"/>
      <c r="B3" s="1910"/>
      <c r="C3" s="1910"/>
      <c r="D3" s="1779"/>
      <c r="E3" s="1779"/>
      <c r="F3" s="1714"/>
    </row>
    <row r="4" spans="1:9" s="503" customFormat="1" ht="44.25" customHeight="1">
      <c r="A4" s="2206" t="s">
        <v>251</v>
      </c>
      <c r="B4" s="2213" t="s">
        <v>606</v>
      </c>
      <c r="C4" s="2213" t="s">
        <v>864</v>
      </c>
      <c r="D4" s="2233" t="s">
        <v>6</v>
      </c>
      <c r="E4" s="2234"/>
      <c r="F4" s="2234"/>
      <c r="G4" s="2225" t="s">
        <v>254</v>
      </c>
      <c r="H4" s="2206" t="s">
        <v>7</v>
      </c>
      <c r="I4" s="2207"/>
    </row>
    <row r="5" spans="1:9" s="503" customFormat="1" ht="44.25" customHeight="1">
      <c r="A5" s="2217"/>
      <c r="B5" s="2214"/>
      <c r="C5" s="2214"/>
      <c r="D5" s="2213" t="s">
        <v>8</v>
      </c>
      <c r="E5" s="2213" t="s">
        <v>9</v>
      </c>
      <c r="F5" s="2114" t="s">
        <v>608</v>
      </c>
      <c r="G5" s="2226"/>
      <c r="H5" s="2213" t="s">
        <v>9</v>
      </c>
      <c r="I5" s="2213" t="s">
        <v>10</v>
      </c>
    </row>
    <row r="6" spans="1:9" s="503" customFormat="1" ht="44.25" customHeight="1">
      <c r="A6" s="2208"/>
      <c r="B6" s="2215"/>
      <c r="C6" s="2215"/>
      <c r="D6" s="2215"/>
      <c r="E6" s="2215"/>
      <c r="F6" s="2115"/>
      <c r="G6" s="2227"/>
      <c r="H6" s="2215"/>
      <c r="I6" s="2215"/>
    </row>
    <row r="7" spans="1:9" s="1559" customFormat="1" ht="39.75" customHeight="1">
      <c r="A7" s="1911" t="s">
        <v>609</v>
      </c>
      <c r="B7" s="1912" t="s">
        <v>610</v>
      </c>
      <c r="C7" s="1912" t="s">
        <v>611</v>
      </c>
      <c r="D7" s="1912" t="s">
        <v>612</v>
      </c>
      <c r="E7" s="1912" t="s">
        <v>613</v>
      </c>
      <c r="F7" s="1913" t="s">
        <v>614</v>
      </c>
      <c r="G7" s="1912" t="s">
        <v>615</v>
      </c>
      <c r="H7" s="1912" t="s">
        <v>616</v>
      </c>
      <c r="I7" s="1912" t="s">
        <v>617</v>
      </c>
    </row>
    <row r="8" spans="1:9">
      <c r="A8" s="518"/>
      <c r="B8" s="518"/>
      <c r="C8" s="518"/>
      <c r="D8" s="518"/>
      <c r="E8" s="518"/>
      <c r="F8" s="1715"/>
      <c r="G8" s="518"/>
      <c r="H8" s="518"/>
      <c r="I8" s="518"/>
    </row>
    <row r="9" spans="1:9" s="528" customFormat="1" ht="40.5">
      <c r="A9" s="2257" t="s">
        <v>1006</v>
      </c>
      <c r="B9" s="1206" t="s">
        <v>1007</v>
      </c>
      <c r="C9" s="2263" t="s">
        <v>383</v>
      </c>
      <c r="D9" s="567"/>
      <c r="E9" s="569"/>
      <c r="F9" s="2259">
        <f>SUM(F11:F16)</f>
        <v>378586500</v>
      </c>
      <c r="G9" s="559"/>
      <c r="H9" s="2261"/>
      <c r="I9" s="2247">
        <f>SUM(I11:I16)</f>
        <v>435374475</v>
      </c>
    </row>
    <row r="10" spans="1:9" s="528" customFormat="1" ht="27.75" customHeight="1">
      <c r="A10" s="2258"/>
      <c r="B10" s="560" t="s">
        <v>1008</v>
      </c>
      <c r="C10" s="2264"/>
      <c r="D10" s="566"/>
      <c r="E10" s="570"/>
      <c r="F10" s="2260"/>
      <c r="G10" s="563"/>
      <c r="H10" s="2262"/>
      <c r="I10" s="2248"/>
    </row>
    <row r="11" spans="1:9">
      <c r="A11" s="2249" t="s">
        <v>1009</v>
      </c>
      <c r="B11" s="1780" t="s">
        <v>2607</v>
      </c>
      <c r="C11" s="540"/>
      <c r="D11" s="541" t="s">
        <v>1010</v>
      </c>
      <c r="E11" s="2251" t="s">
        <v>1011</v>
      </c>
      <c r="F11" s="2253">
        <v>132900000</v>
      </c>
      <c r="G11" s="543"/>
      <c r="H11" s="543"/>
      <c r="I11" s="2255">
        <f>SUM(F11*15%)+F11</f>
        <v>152835000</v>
      </c>
    </row>
    <row r="12" spans="1:9" ht="27" customHeight="1">
      <c r="A12" s="2250"/>
      <c r="B12" s="1781" t="s">
        <v>2608</v>
      </c>
      <c r="C12" s="544"/>
      <c r="D12" s="1580" t="s">
        <v>1013</v>
      </c>
      <c r="E12" s="2252"/>
      <c r="F12" s="2254"/>
      <c r="G12" s="547"/>
      <c r="H12" s="547"/>
      <c r="I12" s="2256"/>
    </row>
    <row r="13" spans="1:9">
      <c r="A13" s="2249" t="s">
        <v>1014</v>
      </c>
      <c r="B13" s="552" t="s">
        <v>1015</v>
      </c>
      <c r="C13" s="540"/>
      <c r="D13" s="541" t="s">
        <v>1010</v>
      </c>
      <c r="E13" s="2265" t="s">
        <v>1011</v>
      </c>
      <c r="F13" s="2253">
        <v>133233500</v>
      </c>
      <c r="G13" s="543"/>
      <c r="H13" s="543"/>
      <c r="I13" s="2255">
        <f>SUM(F13*15%)+F13</f>
        <v>153218525</v>
      </c>
    </row>
    <row r="14" spans="1:9" ht="28.5" customHeight="1">
      <c r="A14" s="2250"/>
      <c r="B14" s="548" t="s">
        <v>1012</v>
      </c>
      <c r="C14" s="544"/>
      <c r="D14" s="1580" t="s">
        <v>1013</v>
      </c>
      <c r="E14" s="2266"/>
      <c r="F14" s="2254"/>
      <c r="G14" s="547"/>
      <c r="H14" s="547"/>
      <c r="I14" s="2256"/>
    </row>
    <row r="15" spans="1:9">
      <c r="A15" s="2249" t="s">
        <v>1016</v>
      </c>
      <c r="B15" s="552" t="s">
        <v>1017</v>
      </c>
      <c r="C15" s="540"/>
      <c r="D15" s="541" t="s">
        <v>1040</v>
      </c>
      <c r="E15" s="2265" t="s">
        <v>1011</v>
      </c>
      <c r="F15" s="2253">
        <v>112453000</v>
      </c>
      <c r="G15" s="543"/>
      <c r="H15" s="543"/>
      <c r="I15" s="2255">
        <f>SUM(F15*15%)+F15</f>
        <v>129320950</v>
      </c>
    </row>
    <row r="16" spans="1:9" ht="40.5">
      <c r="A16" s="2267"/>
      <c r="B16" s="1210" t="s">
        <v>1018</v>
      </c>
      <c r="C16" s="506"/>
      <c r="D16" s="1909" t="s">
        <v>1035</v>
      </c>
      <c r="E16" s="2268"/>
      <c r="F16" s="2269"/>
      <c r="G16" s="505"/>
      <c r="H16" s="505"/>
      <c r="I16" s="2256"/>
    </row>
    <row r="17" spans="1:9">
      <c r="A17" s="548"/>
      <c r="B17" s="548"/>
      <c r="C17" s="544"/>
      <c r="D17" s="545"/>
      <c r="E17" s="550"/>
      <c r="F17" s="1716"/>
      <c r="G17" s="547"/>
      <c r="H17" s="547"/>
      <c r="I17" s="546"/>
    </row>
    <row r="18" spans="1:9" s="528" customFormat="1" ht="43.5" customHeight="1">
      <c r="A18" s="2257" t="s">
        <v>1019</v>
      </c>
      <c r="B18" s="1206" t="s">
        <v>29</v>
      </c>
      <c r="C18" s="2263" t="s">
        <v>384</v>
      </c>
      <c r="D18" s="557"/>
      <c r="E18" s="567"/>
      <c r="F18" s="2259">
        <f>F20</f>
        <v>16375000</v>
      </c>
      <c r="G18" s="559"/>
      <c r="H18" s="559"/>
      <c r="I18" s="2270">
        <f>I20</f>
        <v>18831250</v>
      </c>
    </row>
    <row r="19" spans="1:9" s="528" customFormat="1" ht="34.5" customHeight="1">
      <c r="A19" s="2258"/>
      <c r="B19" s="560"/>
      <c r="C19" s="2264"/>
      <c r="D19" s="561"/>
      <c r="E19" s="566"/>
      <c r="F19" s="2260"/>
      <c r="G19" s="563"/>
      <c r="H19" s="563"/>
      <c r="I19" s="2271"/>
    </row>
    <row r="20" spans="1:9">
      <c r="A20" s="2249" t="s">
        <v>1020</v>
      </c>
      <c r="B20" s="552" t="s">
        <v>1021</v>
      </c>
      <c r="C20" s="540"/>
      <c r="D20" s="541" t="s">
        <v>1010</v>
      </c>
      <c r="E20" s="2265" t="s">
        <v>1011</v>
      </c>
      <c r="F20" s="2253">
        <v>16375000</v>
      </c>
      <c r="G20" s="543"/>
      <c r="H20" s="543"/>
      <c r="I20" s="2255">
        <f>SUM(F20*15%)+F20</f>
        <v>18831250</v>
      </c>
    </row>
    <row r="21" spans="1:9">
      <c r="A21" s="2267"/>
      <c r="B21" s="516" t="s">
        <v>1022</v>
      </c>
      <c r="C21" s="506"/>
      <c r="D21" s="502" t="s">
        <v>1013</v>
      </c>
      <c r="E21" s="2268"/>
      <c r="F21" s="2269"/>
      <c r="G21" s="505"/>
      <c r="H21" s="505"/>
      <c r="I21" s="2256"/>
    </row>
    <row r="22" spans="1:9">
      <c r="A22" s="548"/>
      <c r="B22" s="548"/>
      <c r="C22" s="544"/>
      <c r="D22" s="545"/>
      <c r="E22" s="550"/>
      <c r="F22" s="1716"/>
      <c r="G22" s="547"/>
      <c r="H22" s="547"/>
      <c r="I22" s="546"/>
    </row>
    <row r="23" spans="1:9" s="528" customFormat="1" ht="68.25" customHeight="1">
      <c r="A23" s="1211" t="s">
        <v>1023</v>
      </c>
      <c r="B23" s="1206" t="s">
        <v>33</v>
      </c>
      <c r="C23" s="1206" t="s">
        <v>1063</v>
      </c>
      <c r="D23" s="557"/>
      <c r="E23" s="567"/>
      <c r="F23" s="1717">
        <f>F24</f>
        <v>50598220</v>
      </c>
      <c r="G23" s="559"/>
      <c r="H23" s="568"/>
      <c r="I23" s="1212">
        <f>I24</f>
        <v>58187953</v>
      </c>
    </row>
    <row r="24" spans="1:9" ht="60.75">
      <c r="A24" s="1207" t="s">
        <v>1024</v>
      </c>
      <c r="B24" s="1208" t="s">
        <v>34</v>
      </c>
      <c r="C24" s="540"/>
      <c r="D24" s="1366" t="s">
        <v>1126</v>
      </c>
      <c r="E24" s="1209" t="s">
        <v>1011</v>
      </c>
      <c r="F24" s="1718">
        <v>50598220</v>
      </c>
      <c r="G24" s="543"/>
      <c r="H24" s="543"/>
      <c r="I24" s="2255">
        <f>SUM(F24*15%)+F24</f>
        <v>58187953</v>
      </c>
    </row>
    <row r="25" spans="1:9">
      <c r="A25" s="548"/>
      <c r="B25" s="548"/>
      <c r="C25" s="544"/>
      <c r="D25" s="545"/>
      <c r="E25" s="550"/>
      <c r="F25" s="1716"/>
      <c r="G25" s="547"/>
      <c r="H25" s="547"/>
      <c r="I25" s="2256"/>
    </row>
    <row r="26" spans="1:9" s="528" customFormat="1">
      <c r="A26" s="2257" t="s">
        <v>1025</v>
      </c>
      <c r="B26" s="556" t="s">
        <v>1026</v>
      </c>
      <c r="C26" s="2263" t="s">
        <v>2592</v>
      </c>
      <c r="D26" s="557"/>
      <c r="E26" s="557"/>
      <c r="F26" s="2259">
        <f>F29</f>
        <v>36925250</v>
      </c>
      <c r="G26" s="559"/>
      <c r="H26" s="559"/>
      <c r="I26" s="2247">
        <f>I29</f>
        <v>153218525</v>
      </c>
    </row>
    <row r="27" spans="1:9" s="528" customFormat="1">
      <c r="A27" s="2288"/>
      <c r="B27" s="517" t="s">
        <v>1027</v>
      </c>
      <c r="C27" s="2291"/>
      <c r="D27" s="564"/>
      <c r="E27" s="564"/>
      <c r="F27" s="2289"/>
      <c r="G27" s="565"/>
      <c r="H27" s="565"/>
      <c r="I27" s="2290"/>
    </row>
    <row r="28" spans="1:9" s="528" customFormat="1" ht="30" customHeight="1">
      <c r="A28" s="2258"/>
      <c r="B28" s="560" t="s">
        <v>1028</v>
      </c>
      <c r="C28" s="2264"/>
      <c r="D28" s="561"/>
      <c r="E28" s="566"/>
      <c r="F28" s="2260"/>
      <c r="G28" s="563"/>
      <c r="H28" s="563"/>
      <c r="I28" s="2248"/>
    </row>
    <row r="29" spans="1:9">
      <c r="A29" s="2249" t="s">
        <v>1029</v>
      </c>
      <c r="B29" s="1644" t="s">
        <v>2456</v>
      </c>
      <c r="C29" s="540"/>
      <c r="D29" s="541" t="s">
        <v>1010</v>
      </c>
      <c r="E29" s="2265" t="s">
        <v>1011</v>
      </c>
      <c r="F29" s="2253">
        <v>36925250</v>
      </c>
      <c r="G29" s="543"/>
      <c r="H29" s="543"/>
      <c r="I29" s="2255">
        <v>153218525</v>
      </c>
    </row>
    <row r="30" spans="1:9">
      <c r="A30" s="2267"/>
      <c r="B30" s="1649" t="s">
        <v>2457</v>
      </c>
      <c r="C30" s="506"/>
      <c r="D30" s="502" t="s">
        <v>1013</v>
      </c>
      <c r="E30" s="2268"/>
      <c r="F30" s="2269"/>
      <c r="G30" s="505"/>
      <c r="H30" s="505"/>
      <c r="I30" s="2272"/>
    </row>
    <row r="31" spans="1:9" ht="30" customHeight="1">
      <c r="A31" s="2250"/>
      <c r="B31" s="548"/>
      <c r="C31" s="544"/>
      <c r="D31" s="1580" t="s">
        <v>1030</v>
      </c>
      <c r="E31" s="2266"/>
      <c r="F31" s="2254"/>
      <c r="G31" s="547"/>
      <c r="H31" s="547"/>
      <c r="I31" s="2256"/>
    </row>
    <row r="32" spans="1:9" s="533" customFormat="1" ht="74.25" customHeight="1">
      <c r="A32" s="519" t="s">
        <v>1031</v>
      </c>
      <c r="B32" s="1933" t="s">
        <v>2460</v>
      </c>
      <c r="C32" s="1782" t="s">
        <v>2593</v>
      </c>
      <c r="D32" s="529"/>
      <c r="E32" s="530"/>
      <c r="F32" s="1719">
        <f>F33</f>
        <v>621675000</v>
      </c>
      <c r="G32" s="531"/>
      <c r="H32" s="531"/>
      <c r="I32" s="532">
        <f>I33</f>
        <v>714926250</v>
      </c>
    </row>
    <row r="33" spans="1:9" ht="87.75" customHeight="1">
      <c r="A33" s="1644" t="s">
        <v>1032</v>
      </c>
      <c r="B33" s="1934" t="s">
        <v>2461</v>
      </c>
      <c r="C33" s="540"/>
      <c r="D33" s="1366" t="s">
        <v>2462</v>
      </c>
      <c r="E33" s="1713" t="s">
        <v>1011</v>
      </c>
      <c r="F33" s="1718">
        <v>621675000</v>
      </c>
      <c r="G33" s="543"/>
      <c r="H33" s="543"/>
      <c r="I33" s="1648">
        <f>SUM(F33*15%)+F33</f>
        <v>714926250</v>
      </c>
    </row>
    <row r="34" spans="1:9" s="533" customFormat="1" ht="74.25" customHeight="1">
      <c r="A34" s="519" t="s">
        <v>1031</v>
      </c>
      <c r="B34" s="1643" t="s">
        <v>1065</v>
      </c>
      <c r="C34" s="1643" t="s">
        <v>1064</v>
      </c>
      <c r="D34" s="529"/>
      <c r="E34" s="530"/>
      <c r="F34" s="1719">
        <f>F35</f>
        <v>74040000</v>
      </c>
      <c r="G34" s="531"/>
      <c r="H34" s="531"/>
      <c r="I34" s="532">
        <f>I35</f>
        <v>85146000</v>
      </c>
    </row>
    <row r="35" spans="1:9">
      <c r="A35" s="2249" t="s">
        <v>1032</v>
      </c>
      <c r="B35" s="1644" t="s">
        <v>1033</v>
      </c>
      <c r="C35" s="540"/>
      <c r="D35" s="541" t="s">
        <v>1010</v>
      </c>
      <c r="E35" s="2265" t="s">
        <v>1011</v>
      </c>
      <c r="F35" s="2253">
        <v>74040000</v>
      </c>
      <c r="G35" s="543"/>
      <c r="H35" s="543"/>
      <c r="I35" s="2255">
        <f>SUM(F35*15%)+F35</f>
        <v>85146000</v>
      </c>
    </row>
    <row r="36" spans="1:9">
      <c r="A36" s="2267"/>
      <c r="B36" s="1649" t="s">
        <v>2458</v>
      </c>
      <c r="C36" s="506"/>
      <c r="D36" s="502" t="s">
        <v>1013</v>
      </c>
      <c r="E36" s="2268"/>
      <c r="F36" s="2269"/>
      <c r="G36" s="505"/>
      <c r="H36" s="505"/>
      <c r="I36" s="2272"/>
    </row>
    <row r="37" spans="1:9">
      <c r="A37" s="2267"/>
      <c r="B37" s="1649" t="s">
        <v>2459</v>
      </c>
      <c r="C37" s="506"/>
      <c r="D37" s="502" t="s">
        <v>1034</v>
      </c>
      <c r="E37" s="2268"/>
      <c r="F37" s="2269"/>
      <c r="G37" s="505"/>
      <c r="H37" s="505"/>
      <c r="I37" s="2272"/>
    </row>
    <row r="38" spans="1:9" ht="27" customHeight="1">
      <c r="A38" s="2250"/>
      <c r="B38" s="1645"/>
      <c r="C38" s="544"/>
      <c r="D38" s="1580" t="s">
        <v>1035</v>
      </c>
      <c r="E38" s="2266"/>
      <c r="F38" s="2254"/>
      <c r="G38" s="547"/>
      <c r="H38" s="547"/>
      <c r="I38" s="2256"/>
    </row>
    <row r="39" spans="1:9" s="528" customFormat="1" ht="22.5" customHeight="1">
      <c r="A39" s="2257" t="s">
        <v>1036</v>
      </c>
      <c r="B39" s="2263" t="s">
        <v>2275</v>
      </c>
      <c r="C39" s="2263" t="s">
        <v>2594</v>
      </c>
      <c r="D39" s="557"/>
      <c r="E39" s="557"/>
      <c r="F39" s="2259">
        <f>SUM(F41:F49)</f>
        <v>484307780</v>
      </c>
      <c r="G39" s="558"/>
      <c r="H39" s="559"/>
      <c r="I39" s="2247">
        <f>SUM(I41:I49)</f>
        <v>556953947</v>
      </c>
    </row>
    <row r="40" spans="1:9" s="528" customFormat="1" ht="88.5" customHeight="1">
      <c r="A40" s="2258"/>
      <c r="B40" s="2264"/>
      <c r="C40" s="2264"/>
      <c r="D40" s="561"/>
      <c r="E40" s="561"/>
      <c r="F40" s="2260"/>
      <c r="G40" s="562"/>
      <c r="H40" s="563"/>
      <c r="I40" s="2248"/>
    </row>
    <row r="41" spans="1:9" hidden="1">
      <c r="A41" s="2249" t="s">
        <v>1037</v>
      </c>
      <c r="B41" s="2273" t="s">
        <v>1038</v>
      </c>
      <c r="C41" s="540"/>
      <c r="D41" s="541" t="s">
        <v>1039</v>
      </c>
      <c r="E41" s="2265" t="s">
        <v>1011</v>
      </c>
      <c r="F41" s="2253"/>
      <c r="G41" s="542"/>
      <c r="H41" s="543"/>
      <c r="I41" s="2255">
        <f>SUM(F41*5%)+F41</f>
        <v>0</v>
      </c>
    </row>
    <row r="42" spans="1:9" hidden="1">
      <c r="A42" s="2267"/>
      <c r="B42" s="2274"/>
      <c r="C42" s="506"/>
      <c r="D42" s="502" t="s">
        <v>1013</v>
      </c>
      <c r="E42" s="2268"/>
      <c r="F42" s="2269"/>
      <c r="G42" s="508"/>
      <c r="H42" s="505"/>
      <c r="I42" s="2272"/>
    </row>
    <row r="43" spans="1:9" hidden="1">
      <c r="A43" s="2267"/>
      <c r="B43" s="2274"/>
      <c r="C43" s="506"/>
      <c r="D43" s="502" t="s">
        <v>1040</v>
      </c>
      <c r="E43" s="2268"/>
      <c r="F43" s="2269"/>
      <c r="G43" s="508"/>
      <c r="H43" s="505"/>
      <c r="I43" s="2272"/>
    </row>
    <row r="44" spans="1:9" hidden="1">
      <c r="A44" s="2250"/>
      <c r="B44" s="2275"/>
      <c r="C44" s="544"/>
      <c r="D44" s="545" t="s">
        <v>1035</v>
      </c>
      <c r="E44" s="2266"/>
      <c r="F44" s="2254"/>
      <c r="G44" s="546"/>
      <c r="H44" s="547"/>
      <c r="I44" s="2256"/>
    </row>
    <row r="45" spans="1:9" hidden="1">
      <c r="A45" s="552"/>
      <c r="B45" s="2273" t="s">
        <v>2222</v>
      </c>
      <c r="C45" s="540"/>
      <c r="D45" s="541" t="s">
        <v>1041</v>
      </c>
      <c r="E45" s="2265" t="s">
        <v>1011</v>
      </c>
      <c r="F45" s="2253"/>
      <c r="G45" s="1264" t="s">
        <v>2060</v>
      </c>
      <c r="H45" s="543"/>
      <c r="I45" s="2255">
        <f>SUM(F45*5%)+F45</f>
        <v>0</v>
      </c>
    </row>
    <row r="46" spans="1:9" hidden="1">
      <c r="A46" s="516"/>
      <c r="B46" s="2274"/>
      <c r="C46" s="506"/>
      <c r="D46" s="553" t="s">
        <v>1042</v>
      </c>
      <c r="E46" s="2268"/>
      <c r="F46" s="2269"/>
      <c r="G46" s="508"/>
      <c r="H46" s="505"/>
      <c r="I46" s="2272"/>
    </row>
    <row r="47" spans="1:9" hidden="1">
      <c r="A47" s="516"/>
      <c r="B47" s="2274"/>
      <c r="C47" s="506"/>
      <c r="D47" s="553"/>
      <c r="E47" s="2268"/>
      <c r="F47" s="2269"/>
      <c r="G47" s="508"/>
      <c r="H47" s="505"/>
      <c r="I47" s="2272"/>
    </row>
    <row r="48" spans="1:9" hidden="1">
      <c r="A48" s="548"/>
      <c r="B48" s="554"/>
      <c r="C48" s="544"/>
      <c r="D48" s="555"/>
      <c r="E48" s="550"/>
      <c r="F48" s="1716"/>
      <c r="G48" s="546"/>
      <c r="H48" s="547"/>
      <c r="I48" s="551"/>
    </row>
    <row r="49" spans="1:9" ht="81">
      <c r="A49" s="1644" t="s">
        <v>1043</v>
      </c>
      <c r="B49" s="1646" t="s">
        <v>1044</v>
      </c>
      <c r="C49" s="540"/>
      <c r="D49" s="1712" t="s">
        <v>2462</v>
      </c>
      <c r="E49" s="1647" t="s">
        <v>1011</v>
      </c>
      <c r="F49" s="1718">
        <v>484307780</v>
      </c>
      <c r="G49" s="542"/>
      <c r="H49" s="543"/>
      <c r="I49" s="1648">
        <f>SUM(F49*15%)+F49</f>
        <v>556953947</v>
      </c>
    </row>
    <row r="50" spans="1:9">
      <c r="A50" s="548"/>
      <c r="B50" s="549"/>
      <c r="C50" s="544"/>
      <c r="D50" s="545"/>
      <c r="E50" s="550"/>
      <c r="F50" s="1716"/>
      <c r="G50" s="546"/>
      <c r="H50" s="547"/>
      <c r="I50" s="551"/>
    </row>
    <row r="51" spans="1:9" s="538" customFormat="1" ht="94.5" customHeight="1">
      <c r="A51" s="520" t="s">
        <v>1045</v>
      </c>
      <c r="B51" s="539" t="s">
        <v>1068</v>
      </c>
      <c r="C51" s="539" t="s">
        <v>1067</v>
      </c>
      <c r="D51" s="534"/>
      <c r="E51" s="535"/>
      <c r="F51" s="1720">
        <f>SUM(F52:F68)</f>
        <v>3556402500</v>
      </c>
      <c r="G51" s="536"/>
      <c r="H51" s="537"/>
      <c r="I51" s="1823">
        <f>SUM(I52:I68)</f>
        <v>4075221375</v>
      </c>
    </row>
    <row r="52" spans="1:9">
      <c r="A52" s="2249" t="s">
        <v>1046</v>
      </c>
      <c r="B52" s="2277" t="s">
        <v>2463</v>
      </c>
      <c r="C52" s="540"/>
      <c r="D52" s="541" t="s">
        <v>1039</v>
      </c>
      <c r="E52" s="2265" t="s">
        <v>1011</v>
      </c>
      <c r="F52" s="2253">
        <v>1570000000</v>
      </c>
      <c r="G52" s="542"/>
      <c r="H52" s="543"/>
      <c r="I52" s="2255">
        <f>SUM(F52*15%)+F52</f>
        <v>1805500000</v>
      </c>
    </row>
    <row r="53" spans="1:9">
      <c r="A53" s="2267"/>
      <c r="B53" s="2284"/>
      <c r="C53" s="506"/>
      <c r="D53" s="502" t="s">
        <v>1013</v>
      </c>
      <c r="E53" s="2268"/>
      <c r="F53" s="2269"/>
      <c r="G53" s="508"/>
      <c r="H53" s="505"/>
      <c r="I53" s="2272"/>
    </row>
    <row r="54" spans="1:9">
      <c r="A54" s="2267"/>
      <c r="B54" s="2284"/>
      <c r="C54" s="506"/>
      <c r="D54" s="502" t="s">
        <v>1034</v>
      </c>
      <c r="E54" s="2268"/>
      <c r="F54" s="2269"/>
      <c r="G54" s="508"/>
      <c r="H54" s="505"/>
      <c r="I54" s="2272"/>
    </row>
    <row r="55" spans="1:9" ht="32.25" customHeight="1">
      <c r="A55" s="2250"/>
      <c r="B55" s="2278"/>
      <c r="C55" s="544"/>
      <c r="D55" s="1580" t="s">
        <v>1035</v>
      </c>
      <c r="E55" s="2266"/>
      <c r="F55" s="2254"/>
      <c r="G55" s="546"/>
      <c r="H55" s="547"/>
      <c r="I55" s="2256"/>
    </row>
    <row r="56" spans="1:9" ht="90.75" customHeight="1">
      <c r="A56" s="1649" t="s">
        <v>1046</v>
      </c>
      <c r="B56" s="1650" t="s">
        <v>1047</v>
      </c>
      <c r="C56" s="506"/>
      <c r="D56" s="1366" t="s">
        <v>2462</v>
      </c>
      <c r="E56" s="1651" t="s">
        <v>1011</v>
      </c>
      <c r="F56" s="1721">
        <v>1015882500</v>
      </c>
      <c r="G56" s="1577"/>
      <c r="H56" s="505"/>
      <c r="I56" s="1648">
        <f>SUM(F56*15%)+F56</f>
        <v>1168264875</v>
      </c>
    </row>
    <row r="57" spans="1:9">
      <c r="A57" s="2249" t="s">
        <v>1048</v>
      </c>
      <c r="B57" s="2277" t="s">
        <v>1049</v>
      </c>
      <c r="C57" s="540"/>
      <c r="D57" s="541" t="s">
        <v>1039</v>
      </c>
      <c r="E57" s="2265" t="s">
        <v>1011</v>
      </c>
      <c r="F57" s="2285">
        <v>146415000</v>
      </c>
      <c r="G57" s="542"/>
      <c r="H57" s="543"/>
      <c r="I57" s="2255">
        <f>SUM(F57*5%)+F57</f>
        <v>153735750</v>
      </c>
    </row>
    <row r="58" spans="1:9">
      <c r="A58" s="2267"/>
      <c r="B58" s="2284"/>
      <c r="C58" s="506"/>
      <c r="D58" s="502" t="s">
        <v>1013</v>
      </c>
      <c r="E58" s="2268"/>
      <c r="F58" s="2286"/>
      <c r="G58" s="508"/>
      <c r="H58" s="505"/>
      <c r="I58" s="2272"/>
    </row>
    <row r="59" spans="1:9">
      <c r="A59" s="2267"/>
      <c r="B59" s="2284"/>
      <c r="C59" s="506"/>
      <c r="D59" s="502" t="s">
        <v>1034</v>
      </c>
      <c r="E59" s="2268"/>
      <c r="F59" s="2286"/>
      <c r="G59" s="508"/>
      <c r="H59" s="505"/>
      <c r="I59" s="2272"/>
    </row>
    <row r="60" spans="1:9" ht="27.75" customHeight="1">
      <c r="A60" s="2250"/>
      <c r="B60" s="2278"/>
      <c r="C60" s="544"/>
      <c r="D60" s="1580" t="s">
        <v>1035</v>
      </c>
      <c r="E60" s="2266"/>
      <c r="F60" s="2287"/>
      <c r="G60" s="546"/>
      <c r="H60" s="547"/>
      <c r="I60" s="2256"/>
    </row>
    <row r="61" spans="1:9">
      <c r="A61" s="2249" t="s">
        <v>1050</v>
      </c>
      <c r="B61" s="2277" t="s">
        <v>2464</v>
      </c>
      <c r="C61" s="540"/>
      <c r="D61" s="541" t="s">
        <v>1039</v>
      </c>
      <c r="E61" s="2265" t="s">
        <v>1011</v>
      </c>
      <c r="F61" s="2285">
        <v>92800000</v>
      </c>
      <c r="G61" s="542"/>
      <c r="H61" s="543"/>
      <c r="I61" s="2255">
        <f>SUM(F61*15%)+F61</f>
        <v>106720000</v>
      </c>
    </row>
    <row r="62" spans="1:9" ht="28.5" customHeight="1">
      <c r="A62" s="2250"/>
      <c r="B62" s="2278"/>
      <c r="C62" s="544"/>
      <c r="D62" s="1580" t="s">
        <v>1013</v>
      </c>
      <c r="E62" s="2266"/>
      <c r="F62" s="2287"/>
      <c r="G62" s="546"/>
      <c r="H62" s="547"/>
      <c r="I62" s="2256"/>
    </row>
    <row r="63" spans="1:9">
      <c r="A63" s="2249" t="s">
        <v>1051</v>
      </c>
      <c r="B63" s="2277" t="s">
        <v>1052</v>
      </c>
      <c r="C63" s="540"/>
      <c r="D63" s="541" t="s">
        <v>1039</v>
      </c>
      <c r="E63" s="2265" t="s">
        <v>1011</v>
      </c>
      <c r="F63" s="2279">
        <v>177485000</v>
      </c>
      <c r="G63" s="542"/>
      <c r="H63" s="543"/>
      <c r="I63" s="2255">
        <f>SUM(F63*15%)+F63</f>
        <v>204107750</v>
      </c>
    </row>
    <row r="64" spans="1:9" ht="26.25" customHeight="1">
      <c r="A64" s="2250"/>
      <c r="B64" s="2278"/>
      <c r="C64" s="544"/>
      <c r="D64" s="545" t="s">
        <v>1013</v>
      </c>
      <c r="E64" s="2266"/>
      <c r="F64" s="2280"/>
      <c r="G64" s="546"/>
      <c r="H64" s="547"/>
      <c r="I64" s="2256"/>
    </row>
    <row r="65" spans="1:9">
      <c r="A65" s="2249" t="s">
        <v>1053</v>
      </c>
      <c r="B65" s="2277" t="s">
        <v>1054</v>
      </c>
      <c r="C65" s="540"/>
      <c r="D65" s="541" t="s">
        <v>1039</v>
      </c>
      <c r="E65" s="2265" t="s">
        <v>1011</v>
      </c>
      <c r="F65" s="2279">
        <v>403820000</v>
      </c>
      <c r="G65" s="542"/>
      <c r="H65" s="543"/>
      <c r="I65" s="2255">
        <f>SUM(F65*15%)+F65</f>
        <v>464393000</v>
      </c>
    </row>
    <row r="66" spans="1:9" ht="27.75" customHeight="1">
      <c r="A66" s="2250"/>
      <c r="B66" s="2278"/>
      <c r="C66" s="544"/>
      <c r="D66" s="1580" t="s">
        <v>1013</v>
      </c>
      <c r="E66" s="2266"/>
      <c r="F66" s="2280"/>
      <c r="G66" s="546"/>
      <c r="H66" s="547"/>
      <c r="I66" s="2256"/>
    </row>
    <row r="67" spans="1:9" ht="32.25" customHeight="1">
      <c r="A67" s="2249" t="s">
        <v>1055</v>
      </c>
      <c r="B67" s="2277" t="s">
        <v>1056</v>
      </c>
      <c r="C67" s="540"/>
      <c r="D67" s="541" t="s">
        <v>1039</v>
      </c>
      <c r="E67" s="2265" t="s">
        <v>1011</v>
      </c>
      <c r="F67" s="2279">
        <v>150000000</v>
      </c>
      <c r="G67" s="542"/>
      <c r="H67" s="543"/>
      <c r="I67" s="2255">
        <f>SUM(F67*15%)+F67</f>
        <v>172500000</v>
      </c>
    </row>
    <row r="68" spans="1:9" ht="39" customHeight="1">
      <c r="A68" s="2250"/>
      <c r="B68" s="2278"/>
      <c r="C68" s="544"/>
      <c r="D68" s="1580" t="s">
        <v>1013</v>
      </c>
      <c r="E68" s="2266"/>
      <c r="F68" s="2280"/>
      <c r="G68" s="546"/>
      <c r="H68" s="547"/>
      <c r="I68" s="2256"/>
    </row>
    <row r="69" spans="1:9">
      <c r="A69" s="521"/>
      <c r="B69" s="522"/>
      <c r="C69" s="523"/>
      <c r="D69" s="524"/>
      <c r="E69" s="525"/>
      <c r="F69" s="1722"/>
      <c r="G69" s="526"/>
      <c r="H69" s="527"/>
      <c r="I69" s="526"/>
    </row>
    <row r="70" spans="1:9" ht="51.75" customHeight="1">
      <c r="A70" s="2283" t="s">
        <v>230</v>
      </c>
      <c r="B70" s="2283"/>
      <c r="C70" s="2283"/>
      <c r="D70" s="2283"/>
      <c r="E70" s="2283"/>
      <c r="F70" s="1723">
        <f>F51+F39+F32+F26+F23+F18+F9+F34</f>
        <v>5218910250</v>
      </c>
      <c r="G70" s="572"/>
      <c r="H70" s="573"/>
      <c r="I70" s="571">
        <f>I51+I39+I32+I26+I23+I18+I9</f>
        <v>6012713775</v>
      </c>
    </row>
    <row r="71" spans="1:9">
      <c r="F71" s="2276" t="s">
        <v>1057</v>
      </c>
      <c r="G71" s="2276"/>
      <c r="H71" s="509"/>
    </row>
    <row r="72" spans="1:9">
      <c r="E72" s="510"/>
      <c r="F72" s="2281" t="s">
        <v>1058</v>
      </c>
      <c r="G72" s="2281"/>
      <c r="H72" s="511"/>
    </row>
    <row r="73" spans="1:9">
      <c r="C73" s="512"/>
      <c r="F73" s="2281" t="s">
        <v>1059</v>
      </c>
      <c r="G73" s="2281"/>
      <c r="H73" s="511"/>
    </row>
    <row r="74" spans="1:9">
      <c r="C74" s="512"/>
      <c r="F74" s="1724"/>
      <c r="G74" s="513"/>
      <c r="H74" s="514"/>
    </row>
    <row r="75" spans="1:9">
      <c r="F75" s="1724"/>
      <c r="G75" s="513"/>
      <c r="H75" s="514"/>
    </row>
    <row r="76" spans="1:9">
      <c r="F76" s="1724"/>
      <c r="G76" s="513"/>
      <c r="H76" s="514"/>
    </row>
    <row r="77" spans="1:9">
      <c r="F77" s="1724"/>
      <c r="G77" s="513"/>
      <c r="H77" s="514"/>
    </row>
    <row r="78" spans="1:9" ht="22.5">
      <c r="F78" s="2282" t="s">
        <v>1060</v>
      </c>
      <c r="G78" s="2282"/>
      <c r="H78" s="511"/>
    </row>
    <row r="79" spans="1:9">
      <c r="F79" s="2276" t="s">
        <v>1061</v>
      </c>
      <c r="G79" s="2276"/>
      <c r="H79" s="509"/>
    </row>
    <row r="80" spans="1:9">
      <c r="G80" s="515"/>
    </row>
  </sheetData>
  <mergeCells count="100">
    <mergeCell ref="I24:I25"/>
    <mergeCell ref="A35:A38"/>
    <mergeCell ref="E35:E38"/>
    <mergeCell ref="F35:F38"/>
    <mergeCell ref="I35:I38"/>
    <mergeCell ref="A26:A28"/>
    <mergeCell ref="F26:F28"/>
    <mergeCell ref="I26:I28"/>
    <mergeCell ref="A29:A31"/>
    <mergeCell ref="E29:E31"/>
    <mergeCell ref="F29:F31"/>
    <mergeCell ref="I29:I31"/>
    <mergeCell ref="C26:C28"/>
    <mergeCell ref="I61:I62"/>
    <mergeCell ref="A52:A55"/>
    <mergeCell ref="B52:B55"/>
    <mergeCell ref="E52:E55"/>
    <mergeCell ref="F52:F55"/>
    <mergeCell ref="I52:I55"/>
    <mergeCell ref="I57:I60"/>
    <mergeCell ref="A61:A62"/>
    <mergeCell ref="A57:A60"/>
    <mergeCell ref="B57:B60"/>
    <mergeCell ref="E57:E60"/>
    <mergeCell ref="F57:F60"/>
    <mergeCell ref="B61:B62"/>
    <mergeCell ref="E61:E62"/>
    <mergeCell ref="F61:F62"/>
    <mergeCell ref="F73:G73"/>
    <mergeCell ref="F78:G78"/>
    <mergeCell ref="F79:G79"/>
    <mergeCell ref="A70:E70"/>
    <mergeCell ref="A67:A68"/>
    <mergeCell ref="B67:B68"/>
    <mergeCell ref="E67:E68"/>
    <mergeCell ref="F67:F68"/>
    <mergeCell ref="F72:G72"/>
    <mergeCell ref="I67:I68"/>
    <mergeCell ref="F71:G71"/>
    <mergeCell ref="A63:A64"/>
    <mergeCell ref="B63:B64"/>
    <mergeCell ref="E63:E64"/>
    <mergeCell ref="F63:F64"/>
    <mergeCell ref="I63:I64"/>
    <mergeCell ref="A65:A66"/>
    <mergeCell ref="B65:B66"/>
    <mergeCell ref="E65:E66"/>
    <mergeCell ref="F65:F66"/>
    <mergeCell ref="I65:I66"/>
    <mergeCell ref="I45:I47"/>
    <mergeCell ref="A39:A40"/>
    <mergeCell ref="F39:F40"/>
    <mergeCell ref="I39:I40"/>
    <mergeCell ref="A41:A44"/>
    <mergeCell ref="B41:B44"/>
    <mergeCell ref="E41:E44"/>
    <mergeCell ref="F41:F44"/>
    <mergeCell ref="I41:I44"/>
    <mergeCell ref="C39:C40"/>
    <mergeCell ref="B39:B40"/>
    <mergeCell ref="B45:B47"/>
    <mergeCell ref="E45:E47"/>
    <mergeCell ref="F45:F47"/>
    <mergeCell ref="F18:F19"/>
    <mergeCell ref="I18:I19"/>
    <mergeCell ref="A20:A21"/>
    <mergeCell ref="E20:E21"/>
    <mergeCell ref="F20:F21"/>
    <mergeCell ref="I20:I21"/>
    <mergeCell ref="A18:A19"/>
    <mergeCell ref="C18:C19"/>
    <mergeCell ref="E13:E14"/>
    <mergeCell ref="F13:F14"/>
    <mergeCell ref="I13:I14"/>
    <mergeCell ref="A15:A16"/>
    <mergeCell ref="E15:E16"/>
    <mergeCell ref="F15:F16"/>
    <mergeCell ref="I15:I16"/>
    <mergeCell ref="A13:A14"/>
    <mergeCell ref="I9:I10"/>
    <mergeCell ref="A11:A12"/>
    <mergeCell ref="E11:E12"/>
    <mergeCell ref="F11:F12"/>
    <mergeCell ref="I11:I12"/>
    <mergeCell ref="A9:A10"/>
    <mergeCell ref="F9:F10"/>
    <mergeCell ref="H9:H10"/>
    <mergeCell ref="C9:C10"/>
    <mergeCell ref="H4:I4"/>
    <mergeCell ref="D5:D6"/>
    <mergeCell ref="E5:E6"/>
    <mergeCell ref="F5:F6"/>
    <mergeCell ref="H5:H6"/>
    <mergeCell ref="I5:I6"/>
    <mergeCell ref="G4:G6"/>
    <mergeCell ref="A2:E2"/>
    <mergeCell ref="A4:A6"/>
    <mergeCell ref="B4:B6"/>
    <mergeCell ref="C4:C6"/>
    <mergeCell ref="D4:F4"/>
  </mergeCells>
  <pageMargins left="0.59055118110236227" right="0" top="0.59055118110236227" bottom="1.9685039370078741" header="0.31496062992125984" footer="0.31496062992125984"/>
  <pageSetup paperSize="5" scale="40" orientation="portrait" horizontalDpi="4294967294" r:id="rId1"/>
</worksheet>
</file>

<file path=xl/worksheets/sheet24.xml><?xml version="1.0" encoding="utf-8"?>
<worksheet xmlns="http://schemas.openxmlformats.org/spreadsheetml/2006/main" xmlns:r="http://schemas.openxmlformats.org/officeDocument/2006/relationships">
  <sheetPr>
    <tabColor rgb="FFFFFF00"/>
  </sheetPr>
  <dimension ref="A1:N48"/>
  <sheetViews>
    <sheetView topLeftCell="A28" zoomScale="85" zoomScaleNormal="85" workbookViewId="0">
      <selection activeCell="A36" sqref="A36:I36"/>
    </sheetView>
  </sheetViews>
  <sheetFormatPr defaultRowHeight="20.25"/>
  <cols>
    <col min="1" max="4" width="7.7109375" style="409" customWidth="1"/>
    <col min="5" max="5" width="1.42578125" style="409" customWidth="1"/>
    <col min="6" max="6" width="45.85546875" style="409" customWidth="1"/>
    <col min="7" max="7" width="38.140625" style="409" customWidth="1"/>
    <col min="8" max="8" width="19.28515625" style="578" customWidth="1"/>
    <col min="9" max="9" width="14.140625" style="578" bestFit="1" customWidth="1"/>
    <col min="10" max="10" width="27.140625" style="166" bestFit="1" customWidth="1"/>
    <col min="11" max="11" width="13.28515625" style="578" customWidth="1"/>
    <col min="12" max="12" width="15.140625" style="409" customWidth="1"/>
    <col min="13" max="13" width="27.140625" style="409" customWidth="1"/>
    <col min="14" max="14" width="22" style="409" customWidth="1"/>
    <col min="15" max="16384" width="9.140625" style="409"/>
  </cols>
  <sheetData>
    <row r="1" spans="1:14">
      <c r="A1" s="574" t="s">
        <v>1098</v>
      </c>
      <c r="B1" s="574"/>
      <c r="C1" s="574"/>
      <c r="D1" s="575"/>
      <c r="E1" s="575"/>
      <c r="F1" s="576"/>
      <c r="G1" s="577"/>
    </row>
    <row r="3" spans="1:14" ht="41.25" customHeight="1">
      <c r="A3" s="2308" t="s">
        <v>1069</v>
      </c>
      <c r="B3" s="2308"/>
      <c r="C3" s="2310"/>
      <c r="D3" s="2308"/>
      <c r="E3" s="2206" t="s">
        <v>606</v>
      </c>
      <c r="F3" s="2207"/>
      <c r="G3" s="2213" t="s">
        <v>1071</v>
      </c>
      <c r="H3" s="2233" t="s">
        <v>6</v>
      </c>
      <c r="I3" s="2234"/>
      <c r="J3" s="2234"/>
      <c r="K3" s="2225" t="s">
        <v>254</v>
      </c>
      <c r="L3" s="2306" t="s">
        <v>7</v>
      </c>
      <c r="M3" s="2307"/>
    </row>
    <row r="4" spans="1:14" ht="41.25" customHeight="1">
      <c r="A4" s="2308"/>
      <c r="B4" s="2308"/>
      <c r="C4" s="2308"/>
      <c r="D4" s="2308"/>
      <c r="E4" s="2217"/>
      <c r="F4" s="2219"/>
      <c r="G4" s="2214"/>
      <c r="H4" s="2308" t="s">
        <v>8</v>
      </c>
      <c r="I4" s="2213" t="s">
        <v>706</v>
      </c>
      <c r="J4" s="2309" t="s">
        <v>608</v>
      </c>
      <c r="K4" s="2226"/>
      <c r="L4" s="2213" t="s">
        <v>9</v>
      </c>
      <c r="M4" s="2213" t="s">
        <v>10</v>
      </c>
    </row>
    <row r="5" spans="1:14" ht="41.25" customHeight="1">
      <c r="A5" s="2308"/>
      <c r="B5" s="2308"/>
      <c r="C5" s="2308"/>
      <c r="D5" s="2308"/>
      <c r="E5" s="2208"/>
      <c r="F5" s="2209"/>
      <c r="G5" s="2215"/>
      <c r="H5" s="2308"/>
      <c r="I5" s="2215"/>
      <c r="J5" s="2309"/>
      <c r="K5" s="2227"/>
      <c r="L5" s="2214"/>
      <c r="M5" s="2214"/>
    </row>
    <row r="6" spans="1:14" s="413" customFormat="1" ht="39" customHeight="1">
      <c r="A6" s="2292" t="s">
        <v>609</v>
      </c>
      <c r="B6" s="2293"/>
      <c r="C6" s="2293"/>
      <c r="D6" s="2293"/>
      <c r="E6" s="2294" t="s">
        <v>610</v>
      </c>
      <c r="F6" s="2295"/>
      <c r="G6" s="1867" t="s">
        <v>611</v>
      </c>
      <c r="H6" s="1867" t="s">
        <v>612</v>
      </c>
      <c r="I6" s="1867" t="s">
        <v>613</v>
      </c>
      <c r="J6" s="1908" t="s">
        <v>614</v>
      </c>
      <c r="K6" s="1867" t="s">
        <v>615</v>
      </c>
      <c r="L6" s="1867" t="s">
        <v>616</v>
      </c>
      <c r="M6" s="1867" t="s">
        <v>617</v>
      </c>
    </row>
    <row r="7" spans="1:14" ht="71.25" customHeight="1">
      <c r="A7" s="2296" t="s">
        <v>1072</v>
      </c>
      <c r="B7" s="2297"/>
      <c r="C7" s="2297"/>
      <c r="D7" s="2298"/>
      <c r="E7" s="2299" t="s">
        <v>16</v>
      </c>
      <c r="F7" s="2300"/>
      <c r="G7" s="589" t="s">
        <v>383</v>
      </c>
      <c r="H7" s="590"/>
      <c r="I7" s="590"/>
      <c r="J7" s="592">
        <f>SUM(J8:J13)</f>
        <v>583810807</v>
      </c>
      <c r="K7" s="590"/>
      <c r="L7" s="591"/>
      <c r="M7" s="592">
        <f>SUM(M8:M13)</f>
        <v>671382428.04999995</v>
      </c>
      <c r="N7" s="579"/>
    </row>
    <row r="8" spans="1:14" ht="39" customHeight="1">
      <c r="A8" s="2301" t="s">
        <v>1009</v>
      </c>
      <c r="B8" s="2302"/>
      <c r="C8" s="2302"/>
      <c r="D8" s="2303"/>
      <c r="E8" s="2304" t="s">
        <v>259</v>
      </c>
      <c r="F8" s="2305" t="s">
        <v>619</v>
      </c>
      <c r="G8" s="2314" t="s">
        <v>1073</v>
      </c>
      <c r="H8" s="2316" t="s">
        <v>1074</v>
      </c>
      <c r="I8" s="2317"/>
      <c r="J8" s="2311">
        <v>184121000</v>
      </c>
      <c r="K8" s="2318"/>
      <c r="L8" s="593"/>
      <c r="M8" s="2311">
        <f>SUM(J8*15%)+J8</f>
        <v>211739150</v>
      </c>
      <c r="N8" s="2312">
        <f>J8*2%</f>
        <v>3682420</v>
      </c>
    </row>
    <row r="9" spans="1:14" ht="39" customHeight="1">
      <c r="A9" s="2301"/>
      <c r="B9" s="2302"/>
      <c r="C9" s="2302"/>
      <c r="D9" s="2303"/>
      <c r="E9" s="2304"/>
      <c r="F9" s="2305"/>
      <c r="G9" s="2315"/>
      <c r="H9" s="2316"/>
      <c r="I9" s="2317"/>
      <c r="J9" s="2311"/>
      <c r="K9" s="2318"/>
      <c r="L9" s="593"/>
      <c r="M9" s="2311"/>
      <c r="N9" s="2312"/>
    </row>
    <row r="10" spans="1:14" ht="39" customHeight="1">
      <c r="A10" s="2301" t="s">
        <v>1014</v>
      </c>
      <c r="B10" s="2302"/>
      <c r="C10" s="2302"/>
      <c r="D10" s="2303"/>
      <c r="E10" s="2304" t="s">
        <v>259</v>
      </c>
      <c r="F10" s="2313" t="s">
        <v>621</v>
      </c>
      <c r="G10" s="2314" t="s">
        <v>622</v>
      </c>
      <c r="H10" s="2316" t="s">
        <v>1074</v>
      </c>
      <c r="I10" s="2317"/>
      <c r="J10" s="2311">
        <v>124689807</v>
      </c>
      <c r="K10" s="2318"/>
      <c r="L10" s="593"/>
      <c r="M10" s="2311">
        <f>SUM(J10*15%)+J10</f>
        <v>143393278.05000001</v>
      </c>
      <c r="N10" s="2312">
        <f>J10*2%</f>
        <v>2493796.14</v>
      </c>
    </row>
    <row r="11" spans="1:14" ht="39" customHeight="1">
      <c r="A11" s="2301"/>
      <c r="B11" s="2302"/>
      <c r="C11" s="2302"/>
      <c r="D11" s="2303"/>
      <c r="E11" s="2304"/>
      <c r="F11" s="2313"/>
      <c r="G11" s="2315"/>
      <c r="H11" s="2316"/>
      <c r="I11" s="2317"/>
      <c r="J11" s="2311"/>
      <c r="K11" s="2318"/>
      <c r="L11" s="593"/>
      <c r="M11" s="2311"/>
      <c r="N11" s="2312"/>
    </row>
    <row r="12" spans="1:14" ht="39" customHeight="1">
      <c r="A12" s="2301" t="s">
        <v>1016</v>
      </c>
      <c r="B12" s="2302"/>
      <c r="C12" s="2302"/>
      <c r="D12" s="2303"/>
      <c r="E12" s="2304" t="s">
        <v>259</v>
      </c>
      <c r="F12" s="2305" t="s">
        <v>1075</v>
      </c>
      <c r="G12" s="2314" t="s">
        <v>1076</v>
      </c>
      <c r="H12" s="2316" t="s">
        <v>1074</v>
      </c>
      <c r="I12" s="2317"/>
      <c r="J12" s="2311">
        <v>275000000</v>
      </c>
      <c r="K12" s="2318"/>
      <c r="L12" s="593"/>
      <c r="M12" s="2311">
        <f>SUM(J12*15%)+J12</f>
        <v>316250000</v>
      </c>
      <c r="N12" s="2312">
        <f>J12*2%</f>
        <v>5500000</v>
      </c>
    </row>
    <row r="13" spans="1:14" ht="39" customHeight="1">
      <c r="A13" s="2301"/>
      <c r="B13" s="2302"/>
      <c r="C13" s="2302"/>
      <c r="D13" s="2303"/>
      <c r="E13" s="2304"/>
      <c r="F13" s="2305"/>
      <c r="G13" s="2315"/>
      <c r="H13" s="2316"/>
      <c r="I13" s="2317"/>
      <c r="J13" s="2311"/>
      <c r="K13" s="2318"/>
      <c r="L13" s="593"/>
      <c r="M13" s="2311"/>
      <c r="N13" s="2312"/>
    </row>
    <row r="14" spans="1:14">
      <c r="A14" s="594"/>
      <c r="B14" s="595"/>
      <c r="C14" s="595"/>
      <c r="D14" s="596"/>
      <c r="E14" s="597"/>
      <c r="F14" s="598"/>
      <c r="G14" s="599"/>
      <c r="H14" s="432"/>
      <c r="I14" s="447"/>
      <c r="J14" s="1652"/>
      <c r="K14" s="600"/>
      <c r="L14" s="593"/>
      <c r="M14" s="601"/>
      <c r="N14" s="588"/>
    </row>
    <row r="15" spans="1:14" ht="70.5" customHeight="1">
      <c r="A15" s="602" t="s">
        <v>1019</v>
      </c>
      <c r="B15" s="603"/>
      <c r="C15" s="603"/>
      <c r="D15" s="604"/>
      <c r="E15" s="2320" t="s">
        <v>29</v>
      </c>
      <c r="F15" s="2321"/>
      <c r="G15" s="605" t="s">
        <v>384</v>
      </c>
      <c r="H15" s="432"/>
      <c r="I15" s="447"/>
      <c r="J15" s="607">
        <f>SUM(J16)</f>
        <v>37310193</v>
      </c>
      <c r="K15" s="432"/>
      <c r="L15" s="593"/>
      <c r="M15" s="606">
        <f>SUM(M16)</f>
        <v>42906721.950000003</v>
      </c>
      <c r="N15" s="580"/>
    </row>
    <row r="16" spans="1:14" ht="42" customHeight="1">
      <c r="A16" s="2301"/>
      <c r="B16" s="2302"/>
      <c r="C16" s="2302"/>
      <c r="D16" s="2303"/>
      <c r="E16" s="2304" t="s">
        <v>259</v>
      </c>
      <c r="F16" s="2305" t="s">
        <v>2454</v>
      </c>
      <c r="G16" s="2314" t="s">
        <v>1079</v>
      </c>
      <c r="H16" s="2316" t="s">
        <v>1074</v>
      </c>
      <c r="I16" s="2317"/>
      <c r="J16" s="2311">
        <v>37310193</v>
      </c>
      <c r="K16" s="2318"/>
      <c r="L16" s="593"/>
      <c r="M16" s="2311">
        <f>SUM(J16*15%)+J16</f>
        <v>42906721.950000003</v>
      </c>
      <c r="N16" s="2319">
        <f t="shared" ref="N16" si="0">J16*2%</f>
        <v>746203.86</v>
      </c>
    </row>
    <row r="17" spans="1:14" ht="42" customHeight="1">
      <c r="A17" s="2301"/>
      <c r="B17" s="2302"/>
      <c r="C17" s="2302"/>
      <c r="D17" s="2303"/>
      <c r="E17" s="2304"/>
      <c r="F17" s="2305"/>
      <c r="G17" s="2315"/>
      <c r="H17" s="2316"/>
      <c r="I17" s="2317"/>
      <c r="J17" s="2311"/>
      <c r="K17" s="2318"/>
      <c r="L17" s="593"/>
      <c r="M17" s="2311"/>
      <c r="N17" s="2319"/>
    </row>
    <row r="18" spans="1:14">
      <c r="A18" s="594"/>
      <c r="B18" s="595"/>
      <c r="C18" s="595"/>
      <c r="D18" s="596"/>
      <c r="E18" s="597"/>
      <c r="F18" s="598"/>
      <c r="G18" s="599"/>
      <c r="H18" s="432"/>
      <c r="I18" s="447"/>
      <c r="J18" s="1652"/>
      <c r="K18" s="600"/>
      <c r="L18" s="593"/>
      <c r="M18" s="601"/>
      <c r="N18" s="580"/>
    </row>
    <row r="19" spans="1:14" ht="69.75" customHeight="1">
      <c r="A19" s="602" t="s">
        <v>1023</v>
      </c>
      <c r="B19" s="603"/>
      <c r="C19" s="603"/>
      <c r="D19" s="604"/>
      <c r="E19" s="2320" t="s">
        <v>1099</v>
      </c>
      <c r="F19" s="2321"/>
      <c r="G19" s="605" t="s">
        <v>1077</v>
      </c>
      <c r="H19" s="432"/>
      <c r="I19" s="447"/>
      <c r="J19" s="607">
        <f>SUM(J20)</f>
        <v>225000000</v>
      </c>
      <c r="K19" s="432"/>
      <c r="L19" s="593"/>
      <c r="M19" s="607">
        <f>SUM(M20)</f>
        <v>258750000</v>
      </c>
      <c r="N19" s="581"/>
    </row>
    <row r="20" spans="1:14" ht="20.25" customHeight="1">
      <c r="A20" s="2301" t="s">
        <v>1024</v>
      </c>
      <c r="B20" s="2302"/>
      <c r="C20" s="2302"/>
      <c r="D20" s="2303"/>
      <c r="E20" s="2304" t="s">
        <v>259</v>
      </c>
      <c r="F20" s="2305" t="s">
        <v>1080</v>
      </c>
      <c r="G20" s="2314" t="s">
        <v>1081</v>
      </c>
      <c r="H20" s="2316" t="s">
        <v>1074</v>
      </c>
      <c r="I20" s="2317"/>
      <c r="J20" s="2311">
        <v>225000000</v>
      </c>
      <c r="K20" s="2318"/>
      <c r="L20" s="593"/>
      <c r="M20" s="2311">
        <f>SUM(J20*15%)+J20</f>
        <v>258750000</v>
      </c>
      <c r="N20" s="2312">
        <f>J20*2%</f>
        <v>4500000</v>
      </c>
    </row>
    <row r="21" spans="1:14" ht="50.25" customHeight="1">
      <c r="A21" s="2301"/>
      <c r="B21" s="2302"/>
      <c r="C21" s="2302"/>
      <c r="D21" s="2303"/>
      <c r="E21" s="2304"/>
      <c r="F21" s="2305"/>
      <c r="G21" s="2315"/>
      <c r="H21" s="2316"/>
      <c r="I21" s="2317"/>
      <c r="J21" s="2311"/>
      <c r="K21" s="2318"/>
      <c r="L21" s="593"/>
      <c r="M21" s="2311"/>
      <c r="N21" s="2312"/>
    </row>
    <row r="22" spans="1:14">
      <c r="A22" s="594"/>
      <c r="B22" s="595"/>
      <c r="C22" s="595"/>
      <c r="D22" s="596"/>
      <c r="E22" s="597"/>
      <c r="F22" s="598"/>
      <c r="G22" s="599"/>
      <c r="H22" s="432"/>
      <c r="I22" s="447"/>
      <c r="J22" s="1652"/>
      <c r="K22" s="600"/>
      <c r="L22" s="593"/>
      <c r="M22" s="601"/>
      <c r="N22" s="588"/>
    </row>
    <row r="23" spans="1:14" ht="99" customHeight="1">
      <c r="A23" s="602" t="s">
        <v>1082</v>
      </c>
      <c r="B23" s="603"/>
      <c r="C23" s="603"/>
      <c r="D23" s="604"/>
      <c r="E23" s="2320" t="s">
        <v>2455</v>
      </c>
      <c r="F23" s="2321"/>
      <c r="G23" s="605" t="s">
        <v>2595</v>
      </c>
      <c r="H23" s="432"/>
      <c r="I23" s="447"/>
      <c r="J23" s="607">
        <f>SUM(J24:J31)</f>
        <v>943879000</v>
      </c>
      <c r="K23" s="432"/>
      <c r="L23" s="593"/>
      <c r="M23" s="608">
        <f>SUM(M24:M31)</f>
        <v>1085460850</v>
      </c>
      <c r="N23" s="581"/>
    </row>
    <row r="24" spans="1:14" ht="39" customHeight="1">
      <c r="A24" s="2301" t="s">
        <v>1083</v>
      </c>
      <c r="B24" s="2302"/>
      <c r="C24" s="2302"/>
      <c r="D24" s="2303"/>
      <c r="E24" s="2304" t="s">
        <v>259</v>
      </c>
      <c r="F24" s="2305" t="s">
        <v>1084</v>
      </c>
      <c r="G24" s="2314" t="s">
        <v>1085</v>
      </c>
      <c r="H24" s="2316" t="s">
        <v>1074</v>
      </c>
      <c r="I24" s="2317"/>
      <c r="J24" s="2311">
        <v>248879000</v>
      </c>
      <c r="K24" s="2318"/>
      <c r="L24" s="593"/>
      <c r="M24" s="2311">
        <f>SUM(J24*15%)+J24</f>
        <v>286210850</v>
      </c>
      <c r="N24" s="2312">
        <f>J24*2%</f>
        <v>4977580</v>
      </c>
    </row>
    <row r="25" spans="1:14" ht="39" customHeight="1">
      <c r="A25" s="2301"/>
      <c r="B25" s="2302"/>
      <c r="C25" s="2302"/>
      <c r="D25" s="2303"/>
      <c r="E25" s="2304"/>
      <c r="F25" s="2305"/>
      <c r="G25" s="2315"/>
      <c r="H25" s="2316"/>
      <c r="I25" s="2317"/>
      <c r="J25" s="2311"/>
      <c r="K25" s="2318"/>
      <c r="L25" s="593"/>
      <c r="M25" s="2311"/>
      <c r="N25" s="2312"/>
    </row>
    <row r="26" spans="1:14" ht="45.75" customHeight="1">
      <c r="A26" s="2301" t="s">
        <v>1086</v>
      </c>
      <c r="B26" s="2302"/>
      <c r="C26" s="2302"/>
      <c r="D26" s="2303"/>
      <c r="E26" s="2304" t="s">
        <v>259</v>
      </c>
      <c r="F26" s="2305" t="s">
        <v>1087</v>
      </c>
      <c r="G26" s="2314" t="s">
        <v>1088</v>
      </c>
      <c r="H26" s="2316"/>
      <c r="I26" s="2317"/>
      <c r="J26" s="2311">
        <v>275000000</v>
      </c>
      <c r="K26" s="2318"/>
      <c r="L26" s="593"/>
      <c r="M26" s="2311">
        <f>SUM(J26*15%)+J26</f>
        <v>316250000</v>
      </c>
      <c r="N26" s="2312">
        <f>J26*2%</f>
        <v>5500000</v>
      </c>
    </row>
    <row r="27" spans="1:14" ht="45.75" customHeight="1">
      <c r="A27" s="2301"/>
      <c r="B27" s="2302"/>
      <c r="C27" s="2302"/>
      <c r="D27" s="2303"/>
      <c r="E27" s="2304"/>
      <c r="F27" s="2305"/>
      <c r="G27" s="2315"/>
      <c r="H27" s="2316"/>
      <c r="I27" s="2317"/>
      <c r="J27" s="2311"/>
      <c r="K27" s="2318"/>
      <c r="L27" s="593"/>
      <c r="M27" s="2311"/>
      <c r="N27" s="2312"/>
    </row>
    <row r="28" spans="1:14" ht="36" customHeight="1">
      <c r="A28" s="2301" t="s">
        <v>1089</v>
      </c>
      <c r="B28" s="2302"/>
      <c r="C28" s="2302"/>
      <c r="D28" s="2303"/>
      <c r="E28" s="2304" t="s">
        <v>259</v>
      </c>
      <c r="F28" s="2305" t="s">
        <v>1090</v>
      </c>
      <c r="G28" s="2314" t="s">
        <v>1091</v>
      </c>
      <c r="H28" s="2316"/>
      <c r="I28" s="2317"/>
      <c r="J28" s="2311">
        <v>220000000</v>
      </c>
      <c r="K28" s="2318"/>
      <c r="L28" s="593"/>
      <c r="M28" s="2311">
        <f>SUM(J28*15%)+J28</f>
        <v>253000000</v>
      </c>
      <c r="N28" s="2312">
        <f>J28*2%</f>
        <v>4400000</v>
      </c>
    </row>
    <row r="29" spans="1:14" ht="40.5" customHeight="1">
      <c r="A29" s="2301"/>
      <c r="B29" s="2302"/>
      <c r="C29" s="2302"/>
      <c r="D29" s="2303"/>
      <c r="E29" s="2304"/>
      <c r="F29" s="2305"/>
      <c r="G29" s="2315"/>
      <c r="H29" s="2316"/>
      <c r="I29" s="2317"/>
      <c r="J29" s="2311"/>
      <c r="K29" s="2318"/>
      <c r="L29" s="593"/>
      <c r="M29" s="2311"/>
      <c r="N29" s="2312"/>
    </row>
    <row r="30" spans="1:14" ht="36" customHeight="1">
      <c r="A30" s="2301" t="s">
        <v>1092</v>
      </c>
      <c r="B30" s="2302"/>
      <c r="C30" s="2302"/>
      <c r="D30" s="2303"/>
      <c r="E30" s="2304" t="s">
        <v>259</v>
      </c>
      <c r="F30" s="2305" t="s">
        <v>1093</v>
      </c>
      <c r="G30" s="2314" t="s">
        <v>1094</v>
      </c>
      <c r="H30" s="2316" t="s">
        <v>1074</v>
      </c>
      <c r="I30" s="2317"/>
      <c r="J30" s="2311">
        <v>200000000</v>
      </c>
      <c r="K30" s="2318"/>
      <c r="L30" s="593"/>
      <c r="M30" s="2311">
        <f>SUM(J30*15%)+J30</f>
        <v>230000000</v>
      </c>
      <c r="N30" s="2312">
        <f>J30*2%</f>
        <v>4000000</v>
      </c>
    </row>
    <row r="31" spans="1:14" ht="36" customHeight="1">
      <c r="A31" s="2301"/>
      <c r="B31" s="2302"/>
      <c r="C31" s="2302"/>
      <c r="D31" s="2303"/>
      <c r="E31" s="2304"/>
      <c r="F31" s="2305"/>
      <c r="G31" s="2315"/>
      <c r="H31" s="2316"/>
      <c r="I31" s="2317"/>
      <c r="J31" s="2311"/>
      <c r="K31" s="2318"/>
      <c r="L31" s="593"/>
      <c r="M31" s="2311"/>
      <c r="N31" s="2312"/>
    </row>
    <row r="32" spans="1:14">
      <c r="A32" s="594"/>
      <c r="B32" s="595"/>
      <c r="C32" s="595"/>
      <c r="D32" s="596"/>
      <c r="E32" s="597"/>
      <c r="F32" s="598"/>
      <c r="G32" s="599"/>
      <c r="H32" s="432"/>
      <c r="I32" s="447"/>
      <c r="J32" s="1652"/>
      <c r="K32" s="600"/>
      <c r="L32" s="593"/>
      <c r="M32" s="601"/>
      <c r="N32" s="588"/>
    </row>
    <row r="33" spans="1:14" ht="72" customHeight="1">
      <c r="A33" s="602" t="s">
        <v>1036</v>
      </c>
      <c r="B33" s="603"/>
      <c r="C33" s="603"/>
      <c r="D33" s="604"/>
      <c r="E33" s="2320" t="s">
        <v>1095</v>
      </c>
      <c r="F33" s="2321"/>
      <c r="G33" s="605" t="s">
        <v>1066</v>
      </c>
      <c r="H33" s="432"/>
      <c r="I33" s="447"/>
      <c r="J33" s="607">
        <f>SUM(J34)</f>
        <v>160000000</v>
      </c>
      <c r="K33" s="432"/>
      <c r="L33" s="593"/>
      <c r="M33" s="608">
        <f>SUM(M34)</f>
        <v>184000000</v>
      </c>
      <c r="N33" s="581"/>
    </row>
    <row r="34" spans="1:14" ht="49.5" customHeight="1">
      <c r="A34" s="2301" t="s">
        <v>1096</v>
      </c>
      <c r="B34" s="2302"/>
      <c r="C34" s="2302"/>
      <c r="D34" s="2303"/>
      <c r="E34" s="2304" t="s">
        <v>259</v>
      </c>
      <c r="F34" s="2305" t="s">
        <v>2596</v>
      </c>
      <c r="G34" s="2314" t="s">
        <v>1097</v>
      </c>
      <c r="H34" s="2316" t="s">
        <v>1074</v>
      </c>
      <c r="I34" s="2317"/>
      <c r="J34" s="2311">
        <v>160000000</v>
      </c>
      <c r="K34" s="2318"/>
      <c r="L34" s="593"/>
      <c r="M34" s="2311">
        <f>SUM(J34*15%)+J34</f>
        <v>184000000</v>
      </c>
      <c r="N34" s="2312">
        <f>J34*2%</f>
        <v>3200000</v>
      </c>
    </row>
    <row r="35" spans="1:14" ht="45" customHeight="1">
      <c r="A35" s="2327"/>
      <c r="B35" s="2328"/>
      <c r="C35" s="2328"/>
      <c r="D35" s="2329"/>
      <c r="E35" s="2330"/>
      <c r="F35" s="2331"/>
      <c r="G35" s="2332"/>
      <c r="H35" s="2316"/>
      <c r="I35" s="2333"/>
      <c r="J35" s="2322"/>
      <c r="K35" s="2323"/>
      <c r="L35" s="491"/>
      <c r="M35" s="2322"/>
      <c r="N35" s="2312"/>
    </row>
    <row r="36" spans="1:14" ht="41.25" customHeight="1">
      <c r="A36" s="2324" t="s">
        <v>757</v>
      </c>
      <c r="B36" s="2325"/>
      <c r="C36" s="2325"/>
      <c r="D36" s="2325"/>
      <c r="E36" s="2325"/>
      <c r="F36" s="2325"/>
      <c r="G36" s="2325"/>
      <c r="H36" s="2325"/>
      <c r="I36" s="2326"/>
      <c r="J36" s="1708">
        <f>J33+J23+J19+J15+J7</f>
        <v>1950000000</v>
      </c>
      <c r="K36" s="609"/>
      <c r="L36" s="610"/>
      <c r="M36" s="611">
        <f>M33+M23+M19+M15+M7</f>
        <v>2242500000</v>
      </c>
      <c r="N36" s="583"/>
    </row>
    <row r="37" spans="1:14">
      <c r="J37" s="1709"/>
      <c r="K37" s="585"/>
    </row>
    <row r="38" spans="1:14">
      <c r="H38" s="582"/>
      <c r="I38" s="582"/>
      <c r="J38" s="1710"/>
      <c r="K38" s="414"/>
    </row>
    <row r="39" spans="1:14">
      <c r="H39" s="582"/>
      <c r="I39" s="582"/>
      <c r="J39" s="1710"/>
      <c r="K39" s="414"/>
    </row>
    <row r="40" spans="1:14">
      <c r="H40" s="582"/>
      <c r="I40" s="582"/>
      <c r="J40" s="1710"/>
      <c r="K40" s="412" t="s">
        <v>293</v>
      </c>
    </row>
    <row r="41" spans="1:14">
      <c r="H41" s="582"/>
      <c r="I41" s="582"/>
      <c r="J41" s="1710"/>
      <c r="K41" s="412"/>
    </row>
    <row r="42" spans="1:14">
      <c r="H42" s="582"/>
      <c r="I42" s="582"/>
      <c r="J42" s="1710"/>
      <c r="K42" s="412"/>
    </row>
    <row r="43" spans="1:14">
      <c r="H43" s="582"/>
      <c r="I43" s="582"/>
      <c r="J43" s="1711"/>
      <c r="K43" s="412"/>
    </row>
    <row r="44" spans="1:14">
      <c r="H44" s="582"/>
      <c r="I44" s="582"/>
      <c r="J44" s="1711"/>
      <c r="K44" s="412"/>
    </row>
    <row r="45" spans="1:14">
      <c r="H45" s="582"/>
      <c r="I45" s="582"/>
      <c r="J45" s="1711"/>
      <c r="K45" s="587"/>
    </row>
    <row r="46" spans="1:14">
      <c r="H46" s="582"/>
      <c r="I46" s="582"/>
      <c r="J46" s="1711"/>
      <c r="K46" s="415"/>
    </row>
    <row r="47" spans="1:14">
      <c r="H47" s="582"/>
      <c r="I47" s="582"/>
      <c r="J47" s="1711"/>
      <c r="K47" s="582"/>
    </row>
    <row r="48" spans="1:14">
      <c r="H48" s="582"/>
      <c r="I48" s="582"/>
      <c r="J48" s="1711"/>
      <c r="K48" s="582"/>
    </row>
  </sheetData>
  <mergeCells count="120">
    <mergeCell ref="J34:J35"/>
    <mergeCell ref="K34:K35"/>
    <mergeCell ref="M34:M35"/>
    <mergeCell ref="N34:N35"/>
    <mergeCell ref="A36:I36"/>
    <mergeCell ref="A34:D35"/>
    <mergeCell ref="E34:E35"/>
    <mergeCell ref="F34:F35"/>
    <mergeCell ref="G34:G35"/>
    <mergeCell ref="H34:H35"/>
    <mergeCell ref="I34:I35"/>
    <mergeCell ref="J30:J31"/>
    <mergeCell ref="K30:K31"/>
    <mergeCell ref="M30:M31"/>
    <mergeCell ref="N30:N31"/>
    <mergeCell ref="E33:F33"/>
    <mergeCell ref="A30:D31"/>
    <mergeCell ref="E30:E31"/>
    <mergeCell ref="F30:F31"/>
    <mergeCell ref="G30:G31"/>
    <mergeCell ref="H30:H31"/>
    <mergeCell ref="I30:I31"/>
    <mergeCell ref="I28:I29"/>
    <mergeCell ref="J28:J29"/>
    <mergeCell ref="K28:K29"/>
    <mergeCell ref="M28:M29"/>
    <mergeCell ref="N28:N29"/>
    <mergeCell ref="J26:J27"/>
    <mergeCell ref="K26:K27"/>
    <mergeCell ref="M26:M27"/>
    <mergeCell ref="N26:N27"/>
    <mergeCell ref="I26:I27"/>
    <mergeCell ref="A28:D29"/>
    <mergeCell ref="E28:E29"/>
    <mergeCell ref="F28:F29"/>
    <mergeCell ref="G28:G29"/>
    <mergeCell ref="H28:H29"/>
    <mergeCell ref="A26:D27"/>
    <mergeCell ref="E26:E27"/>
    <mergeCell ref="F26:F27"/>
    <mergeCell ref="G26:G27"/>
    <mergeCell ref="H26:H27"/>
    <mergeCell ref="I24:I25"/>
    <mergeCell ref="J24:J25"/>
    <mergeCell ref="K24:K25"/>
    <mergeCell ref="M24:M25"/>
    <mergeCell ref="N24:N25"/>
    <mergeCell ref="E23:F23"/>
    <mergeCell ref="A24:D25"/>
    <mergeCell ref="E24:E25"/>
    <mergeCell ref="F24:F25"/>
    <mergeCell ref="G24:G25"/>
    <mergeCell ref="H24:H25"/>
    <mergeCell ref="I20:I21"/>
    <mergeCell ref="J20:J21"/>
    <mergeCell ref="K20:K21"/>
    <mergeCell ref="M20:M21"/>
    <mergeCell ref="N20:N21"/>
    <mergeCell ref="E19:F19"/>
    <mergeCell ref="A20:D21"/>
    <mergeCell ref="E20:E21"/>
    <mergeCell ref="F20:F21"/>
    <mergeCell ref="G20:G21"/>
    <mergeCell ref="H20:H21"/>
    <mergeCell ref="A16:D17"/>
    <mergeCell ref="E16:E17"/>
    <mergeCell ref="F16:F17"/>
    <mergeCell ref="G16:G17"/>
    <mergeCell ref="H16:H17"/>
    <mergeCell ref="K10:K11"/>
    <mergeCell ref="M10:M11"/>
    <mergeCell ref="N10:N11"/>
    <mergeCell ref="A12:D13"/>
    <mergeCell ref="E12:E13"/>
    <mergeCell ref="F12:F13"/>
    <mergeCell ref="G12:G13"/>
    <mergeCell ref="H12:H13"/>
    <mergeCell ref="I12:I13"/>
    <mergeCell ref="J12:J13"/>
    <mergeCell ref="I16:I17"/>
    <mergeCell ref="J16:J17"/>
    <mergeCell ref="K16:K17"/>
    <mergeCell ref="M16:M17"/>
    <mergeCell ref="N16:N17"/>
    <mergeCell ref="K12:K13"/>
    <mergeCell ref="M12:M13"/>
    <mergeCell ref="N12:N13"/>
    <mergeCell ref="E15:F15"/>
    <mergeCell ref="N8:N9"/>
    <mergeCell ref="A10:D11"/>
    <mergeCell ref="E10:E11"/>
    <mergeCell ref="F10:F11"/>
    <mergeCell ref="G10:G11"/>
    <mergeCell ref="H10:H11"/>
    <mergeCell ref="I10:I11"/>
    <mergeCell ref="J10:J11"/>
    <mergeCell ref="G8:G9"/>
    <mergeCell ref="H8:H9"/>
    <mergeCell ref="I8:I9"/>
    <mergeCell ref="J8:J9"/>
    <mergeCell ref="K8:K9"/>
    <mergeCell ref="A6:D6"/>
    <mergeCell ref="E6:F6"/>
    <mergeCell ref="A7:D7"/>
    <mergeCell ref="E7:F7"/>
    <mergeCell ref="A8:D9"/>
    <mergeCell ref="E8:E9"/>
    <mergeCell ref="F8:F9"/>
    <mergeCell ref="L3:M3"/>
    <mergeCell ref="H4:H5"/>
    <mergeCell ref="I4:I5"/>
    <mergeCell ref="J4:J5"/>
    <mergeCell ref="L4:L5"/>
    <mergeCell ref="M4:M5"/>
    <mergeCell ref="A3:D5"/>
    <mergeCell ref="E3:F5"/>
    <mergeCell ref="G3:G5"/>
    <mergeCell ref="H3:J3"/>
    <mergeCell ref="K3:K5"/>
    <mergeCell ref="M8:M9"/>
  </mergeCells>
  <pageMargins left="0.59055118110236227" right="0.39370078740157483" top="0.59055118110236227" bottom="2.1653543307086616" header="0.31496062992125984" footer="0.31496062992125984"/>
  <pageSetup paperSize="5" scale="41" orientation="portrait" horizontalDpi="4294967293" verticalDpi="4294967293" r:id="rId1"/>
  <drawing r:id="rId2"/>
</worksheet>
</file>

<file path=xl/worksheets/sheet25.xml><?xml version="1.0" encoding="utf-8"?>
<worksheet xmlns="http://schemas.openxmlformats.org/spreadsheetml/2006/main" xmlns:r="http://schemas.openxmlformats.org/officeDocument/2006/relationships">
  <sheetPr>
    <tabColor rgb="FFFFFF00"/>
  </sheetPr>
  <dimension ref="A1:N65"/>
  <sheetViews>
    <sheetView topLeftCell="A30" zoomScale="70" zoomScaleNormal="70" workbookViewId="0">
      <selection activeCell="F30" sqref="F30"/>
    </sheetView>
  </sheetViews>
  <sheetFormatPr defaultRowHeight="20.25"/>
  <cols>
    <col min="1" max="4" width="7.7109375" style="409" customWidth="1"/>
    <col min="5" max="5" width="1.42578125" style="409" customWidth="1"/>
    <col min="6" max="6" width="45.85546875" style="409" customWidth="1"/>
    <col min="7" max="7" width="38.140625" style="409" customWidth="1"/>
    <col min="8" max="8" width="19.28515625" style="578" customWidth="1"/>
    <col min="9" max="9" width="14.140625" style="578" bestFit="1" customWidth="1"/>
    <col min="10" max="10" width="27.7109375" style="166" customWidth="1"/>
    <col min="11" max="11" width="13.28515625" style="578" customWidth="1"/>
    <col min="12" max="12" width="15.140625" style="409" customWidth="1"/>
    <col min="13" max="13" width="27.140625" style="409" customWidth="1"/>
    <col min="14" max="14" width="22" style="409" customWidth="1"/>
    <col min="15" max="16384" width="9.140625" style="409"/>
  </cols>
  <sheetData>
    <row r="1" spans="1:14">
      <c r="A1" s="574" t="s">
        <v>2283</v>
      </c>
      <c r="B1" s="574"/>
      <c r="C1" s="574"/>
      <c r="D1" s="575"/>
      <c r="E1" s="575"/>
      <c r="F1" s="576"/>
      <c r="G1" s="577"/>
    </row>
    <row r="3" spans="1:14" ht="41.25" customHeight="1">
      <c r="A3" s="2308" t="s">
        <v>1069</v>
      </c>
      <c r="B3" s="2308"/>
      <c r="C3" s="2310"/>
      <c r="D3" s="2308"/>
      <c r="E3" s="2206" t="s">
        <v>606</v>
      </c>
      <c r="F3" s="2207"/>
      <c r="G3" s="2213" t="s">
        <v>1071</v>
      </c>
      <c r="H3" s="2233" t="s">
        <v>6</v>
      </c>
      <c r="I3" s="2234"/>
      <c r="J3" s="2234"/>
      <c r="K3" s="2225" t="s">
        <v>254</v>
      </c>
      <c r="L3" s="2306" t="s">
        <v>7</v>
      </c>
      <c r="M3" s="2307"/>
    </row>
    <row r="4" spans="1:14" ht="41.25" customHeight="1">
      <c r="A4" s="2308"/>
      <c r="B4" s="2308"/>
      <c r="C4" s="2308"/>
      <c r="D4" s="2308"/>
      <c r="E4" s="2217"/>
      <c r="F4" s="2219"/>
      <c r="G4" s="2214"/>
      <c r="H4" s="2308" t="s">
        <v>8</v>
      </c>
      <c r="I4" s="2213" t="s">
        <v>706</v>
      </c>
      <c r="J4" s="2309" t="s">
        <v>608</v>
      </c>
      <c r="K4" s="2226"/>
      <c r="L4" s="2213" t="s">
        <v>9</v>
      </c>
      <c r="M4" s="2213" t="s">
        <v>10</v>
      </c>
    </row>
    <row r="5" spans="1:14" ht="41.25" customHeight="1">
      <c r="A5" s="2308"/>
      <c r="B5" s="2308"/>
      <c r="C5" s="2308"/>
      <c r="D5" s="2308"/>
      <c r="E5" s="2208"/>
      <c r="F5" s="2209"/>
      <c r="G5" s="2215"/>
      <c r="H5" s="2308"/>
      <c r="I5" s="2215"/>
      <c r="J5" s="2309"/>
      <c r="K5" s="2227"/>
      <c r="L5" s="2214"/>
      <c r="M5" s="2214"/>
    </row>
    <row r="6" spans="1:14" s="413" customFormat="1" ht="36" customHeight="1">
      <c r="A6" s="2356" t="s">
        <v>609</v>
      </c>
      <c r="B6" s="2357"/>
      <c r="C6" s="2357"/>
      <c r="D6" s="2357"/>
      <c r="E6" s="2358" t="s">
        <v>610</v>
      </c>
      <c r="F6" s="2359"/>
      <c r="G6" s="1902" t="s">
        <v>611</v>
      </c>
      <c r="H6" s="1902" t="s">
        <v>612</v>
      </c>
      <c r="I6" s="1902" t="s">
        <v>613</v>
      </c>
      <c r="J6" s="1903" t="s">
        <v>614</v>
      </c>
      <c r="K6" s="1902" t="s">
        <v>615</v>
      </c>
      <c r="L6" s="1902" t="s">
        <v>616</v>
      </c>
      <c r="M6" s="1902" t="s">
        <v>617</v>
      </c>
    </row>
    <row r="7" spans="1:14" s="1526" customFormat="1" ht="71.25" customHeight="1">
      <c r="A7" s="2296"/>
      <c r="B7" s="2297"/>
      <c r="C7" s="2297"/>
      <c r="D7" s="2298"/>
      <c r="E7" s="2299" t="s">
        <v>16</v>
      </c>
      <c r="F7" s="2300"/>
      <c r="G7" s="914" t="s">
        <v>383</v>
      </c>
      <c r="H7" s="1523"/>
      <c r="I7" s="1523"/>
      <c r="J7" s="1524">
        <f>SUM(J8:J13)</f>
        <v>567510000</v>
      </c>
      <c r="K7" s="1523"/>
      <c r="L7" s="769"/>
      <c r="M7" s="1524">
        <f>SUM(M8:M13)</f>
        <v>652636500</v>
      </c>
      <c r="N7" s="1525"/>
    </row>
    <row r="8" spans="1:14" s="1526" customFormat="1" ht="39" customHeight="1">
      <c r="A8" s="2334"/>
      <c r="B8" s="2335"/>
      <c r="C8" s="2335"/>
      <c r="D8" s="2336"/>
      <c r="E8" s="2341" t="s">
        <v>259</v>
      </c>
      <c r="F8" s="2237" t="s">
        <v>619</v>
      </c>
      <c r="G8" s="2346" t="s">
        <v>1073</v>
      </c>
      <c r="H8" s="2352" t="s">
        <v>2284</v>
      </c>
      <c r="I8" s="2348"/>
      <c r="J8" s="2344">
        <v>276400000</v>
      </c>
      <c r="K8" s="2343"/>
      <c r="L8" s="444"/>
      <c r="M8" s="2344">
        <f>SUM(J8*15%)+J8</f>
        <v>317860000</v>
      </c>
      <c r="N8" s="2345">
        <f>J8*2%</f>
        <v>5528000</v>
      </c>
    </row>
    <row r="9" spans="1:14" s="1526" customFormat="1" ht="39" customHeight="1">
      <c r="A9" s="2334"/>
      <c r="B9" s="2335"/>
      <c r="C9" s="2335"/>
      <c r="D9" s="2336"/>
      <c r="E9" s="2341"/>
      <c r="F9" s="2237"/>
      <c r="G9" s="2346"/>
      <c r="H9" s="2353"/>
      <c r="I9" s="2348"/>
      <c r="J9" s="2344"/>
      <c r="K9" s="2343"/>
      <c r="L9" s="444"/>
      <c r="M9" s="2344"/>
      <c r="N9" s="2345"/>
    </row>
    <row r="10" spans="1:14" s="1526" customFormat="1" ht="39" customHeight="1">
      <c r="A10" s="2334"/>
      <c r="B10" s="2335"/>
      <c r="C10" s="2335"/>
      <c r="D10" s="2336"/>
      <c r="E10" s="2341" t="s">
        <v>259</v>
      </c>
      <c r="F10" s="2354" t="s">
        <v>621</v>
      </c>
      <c r="G10" s="2346" t="s">
        <v>622</v>
      </c>
      <c r="H10" s="2355" t="s">
        <v>2284</v>
      </c>
      <c r="I10" s="2348"/>
      <c r="J10" s="2344">
        <v>54510000</v>
      </c>
      <c r="K10" s="2343"/>
      <c r="L10" s="444"/>
      <c r="M10" s="2344">
        <f>SUM(J10*15%)+J10</f>
        <v>62686500</v>
      </c>
      <c r="N10" s="2345">
        <f>J10*2%</f>
        <v>1090200</v>
      </c>
    </row>
    <row r="11" spans="1:14" s="1526" customFormat="1" ht="39" customHeight="1">
      <c r="A11" s="2334"/>
      <c r="B11" s="2335"/>
      <c r="C11" s="2335"/>
      <c r="D11" s="2336"/>
      <c r="E11" s="2341"/>
      <c r="F11" s="2354"/>
      <c r="G11" s="2346"/>
      <c r="H11" s="2355"/>
      <c r="I11" s="2348"/>
      <c r="J11" s="2344"/>
      <c r="K11" s="2343"/>
      <c r="L11" s="444"/>
      <c r="M11" s="2344"/>
      <c r="N11" s="2345"/>
    </row>
    <row r="12" spans="1:14" s="1526" customFormat="1" ht="39" customHeight="1">
      <c r="A12" s="2334"/>
      <c r="B12" s="2335"/>
      <c r="C12" s="2335"/>
      <c r="D12" s="2336"/>
      <c r="E12" s="2341" t="s">
        <v>259</v>
      </c>
      <c r="F12" s="2237" t="s">
        <v>1075</v>
      </c>
      <c r="G12" s="2346" t="s">
        <v>1076</v>
      </c>
      <c r="H12" s="2352" t="s">
        <v>2284</v>
      </c>
      <c r="I12" s="2348"/>
      <c r="J12" s="2344">
        <v>236600000</v>
      </c>
      <c r="K12" s="2343"/>
      <c r="L12" s="444"/>
      <c r="M12" s="2344">
        <f>SUM(J12*15%)+J12</f>
        <v>272090000</v>
      </c>
      <c r="N12" s="2345">
        <f>J12*2%</f>
        <v>4732000</v>
      </c>
    </row>
    <row r="13" spans="1:14" s="1526" customFormat="1" ht="39" customHeight="1">
      <c r="A13" s="2334"/>
      <c r="B13" s="2335"/>
      <c r="C13" s="2335"/>
      <c r="D13" s="2336"/>
      <c r="E13" s="2341"/>
      <c r="F13" s="2237"/>
      <c r="G13" s="2346"/>
      <c r="H13" s="2353"/>
      <c r="I13" s="2348"/>
      <c r="J13" s="2344"/>
      <c r="K13" s="2343"/>
      <c r="L13" s="444"/>
      <c r="M13" s="2344"/>
      <c r="N13" s="2345"/>
    </row>
    <row r="14" spans="1:14" s="1526" customFormat="1">
      <c r="A14" s="1527"/>
      <c r="B14" s="1528"/>
      <c r="C14" s="1528"/>
      <c r="D14" s="1529"/>
      <c r="E14" s="437"/>
      <c r="F14" s="477"/>
      <c r="G14" s="875"/>
      <c r="H14" s="441"/>
      <c r="I14" s="1530"/>
      <c r="J14" s="1662"/>
      <c r="K14" s="1531"/>
      <c r="L14" s="444"/>
      <c r="M14" s="1532"/>
      <c r="N14" s="1533"/>
    </row>
    <row r="15" spans="1:14" s="1526" customFormat="1" ht="99.75" customHeight="1">
      <c r="A15" s="1534"/>
      <c r="B15" s="1535"/>
      <c r="C15" s="1535"/>
      <c r="D15" s="1536"/>
      <c r="E15" s="2342" t="s">
        <v>29</v>
      </c>
      <c r="F15" s="2340"/>
      <c r="G15" s="482" t="s">
        <v>384</v>
      </c>
      <c r="H15" s="441"/>
      <c r="I15" s="1530"/>
      <c r="J15" s="1726">
        <f>SUM(J16:J17)</f>
        <v>21900000</v>
      </c>
      <c r="K15" s="441"/>
      <c r="L15" s="444"/>
      <c r="M15" s="1726">
        <f>SUM(M16:M17)</f>
        <v>25185000</v>
      </c>
      <c r="N15" s="1538"/>
    </row>
    <row r="16" spans="1:14" s="1526" customFormat="1" ht="51" customHeight="1">
      <c r="A16" s="2334"/>
      <c r="B16" s="2335"/>
      <c r="C16" s="2335"/>
      <c r="D16" s="2336"/>
      <c r="E16" s="437" t="s">
        <v>259</v>
      </c>
      <c r="F16" s="477" t="s">
        <v>894</v>
      </c>
      <c r="G16" s="875" t="s">
        <v>2285</v>
      </c>
      <c r="H16" s="876" t="s">
        <v>2320</v>
      </c>
      <c r="I16" s="1530"/>
      <c r="J16" s="1662">
        <v>21900000</v>
      </c>
      <c r="K16" s="1531"/>
      <c r="L16" s="444"/>
      <c r="M16" s="1532">
        <f>SUM(J16*15%)+J16</f>
        <v>25185000</v>
      </c>
      <c r="N16" s="1538">
        <f t="shared" ref="N16" si="0">J16*2%</f>
        <v>438000</v>
      </c>
    </row>
    <row r="17" spans="1:14" s="1526" customFormat="1" ht="69" hidden="1" customHeight="1">
      <c r="A17" s="2334"/>
      <c r="B17" s="2335"/>
      <c r="C17" s="2335"/>
      <c r="D17" s="2336"/>
      <c r="E17" s="437" t="s">
        <v>259</v>
      </c>
      <c r="F17" s="477" t="s">
        <v>1078</v>
      </c>
      <c r="G17" s="875" t="s">
        <v>1079</v>
      </c>
      <c r="H17" s="876" t="s">
        <v>2284</v>
      </c>
      <c r="I17" s="1530"/>
      <c r="J17" s="1662"/>
      <c r="K17" s="1531"/>
      <c r="L17" s="444"/>
      <c r="M17" s="1532">
        <f t="shared" ref="M17" si="1">SUM(J17*5%)+J17</f>
        <v>0</v>
      </c>
      <c r="N17" s="1538">
        <f t="shared" ref="N17" si="2">J17*2%</f>
        <v>0</v>
      </c>
    </row>
    <row r="18" spans="1:14" s="1526" customFormat="1">
      <c r="A18" s="1527"/>
      <c r="B18" s="1528"/>
      <c r="C18" s="1528"/>
      <c r="D18" s="1529"/>
      <c r="E18" s="437"/>
      <c r="F18" s="477"/>
      <c r="G18" s="875"/>
      <c r="H18" s="441"/>
      <c r="I18" s="1530"/>
      <c r="J18" s="1662"/>
      <c r="K18" s="1531"/>
      <c r="L18" s="444"/>
      <c r="M18" s="1532"/>
      <c r="N18" s="1538"/>
    </row>
    <row r="19" spans="1:14" s="1526" customFormat="1" ht="69.75" customHeight="1">
      <c r="A19" s="1534"/>
      <c r="B19" s="1535"/>
      <c r="C19" s="1535"/>
      <c r="D19" s="1536"/>
      <c r="E19" s="2342" t="s">
        <v>1099</v>
      </c>
      <c r="F19" s="2340"/>
      <c r="G19" s="482" t="s">
        <v>1077</v>
      </c>
      <c r="H19" s="441"/>
      <c r="I19" s="1530"/>
      <c r="J19" s="1726">
        <f>SUM(J20:J22)</f>
        <v>581835000</v>
      </c>
      <c r="K19" s="441"/>
      <c r="L19" s="444"/>
      <c r="M19" s="1726">
        <f>SUM(M20:M22)</f>
        <v>669110250</v>
      </c>
      <c r="N19" s="1539"/>
    </row>
    <row r="20" spans="1:14" s="1526" customFormat="1" ht="70.5" customHeight="1">
      <c r="A20" s="2334"/>
      <c r="B20" s="2335"/>
      <c r="C20" s="2335"/>
      <c r="D20" s="2336"/>
      <c r="E20" s="437" t="s">
        <v>259</v>
      </c>
      <c r="F20" s="477" t="s">
        <v>1080</v>
      </c>
      <c r="G20" s="875"/>
      <c r="H20" s="876" t="s">
        <v>529</v>
      </c>
      <c r="I20" s="1530"/>
      <c r="J20" s="1662">
        <v>174700000</v>
      </c>
      <c r="K20" s="1531"/>
      <c r="L20" s="444"/>
      <c r="M20" s="1532">
        <f>SUM(J20*15%)+J20</f>
        <v>200905000</v>
      </c>
      <c r="N20" s="1533">
        <f>J20*2%</f>
        <v>3494000</v>
      </c>
    </row>
    <row r="21" spans="1:14" s="1526" customFormat="1" ht="69.75" customHeight="1">
      <c r="A21" s="2334"/>
      <c r="B21" s="2335"/>
      <c r="C21" s="2335"/>
      <c r="D21" s="2336"/>
      <c r="E21" s="437" t="s">
        <v>259</v>
      </c>
      <c r="F21" s="477" t="s">
        <v>1327</v>
      </c>
      <c r="G21" s="875"/>
      <c r="H21" s="876" t="s">
        <v>162</v>
      </c>
      <c r="I21" s="1530" t="s">
        <v>280</v>
      </c>
      <c r="J21" s="1662">
        <v>336760000</v>
      </c>
      <c r="K21" s="1531"/>
      <c r="L21" s="444"/>
      <c r="M21" s="1532">
        <f>SUM(J21*15%)+J21</f>
        <v>387274000</v>
      </c>
      <c r="N21" s="1533">
        <f>J21*2%</f>
        <v>6735200</v>
      </c>
    </row>
    <row r="22" spans="1:14" s="1526" customFormat="1" ht="69.75" customHeight="1">
      <c r="A22" s="2334"/>
      <c r="B22" s="2335"/>
      <c r="C22" s="2335"/>
      <c r="D22" s="2336"/>
      <c r="E22" s="437" t="s">
        <v>259</v>
      </c>
      <c r="F22" s="1657" t="s">
        <v>2465</v>
      </c>
      <c r="G22" s="875"/>
      <c r="H22" s="876" t="s">
        <v>162</v>
      </c>
      <c r="I22" s="1530" t="s">
        <v>280</v>
      </c>
      <c r="J22" s="1662">
        <v>70375000</v>
      </c>
      <c r="K22" s="1531"/>
      <c r="L22" s="444"/>
      <c r="M22" s="1532">
        <f>SUM(J22*15%)+J22</f>
        <v>80931250</v>
      </c>
      <c r="N22" s="1533">
        <f>J22*2%</f>
        <v>1407500</v>
      </c>
    </row>
    <row r="23" spans="1:14" s="1526" customFormat="1">
      <c r="A23" s="1527"/>
      <c r="B23" s="1528"/>
      <c r="C23" s="1528"/>
      <c r="D23" s="1529"/>
      <c r="E23" s="437"/>
      <c r="F23" s="477"/>
      <c r="G23" s="875"/>
      <c r="H23" s="441"/>
      <c r="I23" s="1530"/>
      <c r="J23" s="1662"/>
      <c r="K23" s="1531"/>
      <c r="L23" s="444"/>
      <c r="M23" s="1532"/>
      <c r="N23" s="1533"/>
    </row>
    <row r="24" spans="1:14" s="1526" customFormat="1" ht="99" hidden="1" customHeight="1">
      <c r="A24" s="1534"/>
      <c r="B24" s="1535"/>
      <c r="C24" s="1535"/>
      <c r="D24" s="1536"/>
      <c r="E24" s="2239" t="s">
        <v>1348</v>
      </c>
      <c r="F24" s="2340"/>
      <c r="G24" s="482" t="s">
        <v>2286</v>
      </c>
      <c r="H24" s="441"/>
      <c r="I24" s="1530"/>
      <c r="J24" s="1726">
        <f>J25</f>
        <v>0</v>
      </c>
      <c r="K24" s="441"/>
      <c r="L24" s="444"/>
      <c r="M24" s="1537">
        <f>M25</f>
        <v>0</v>
      </c>
      <c r="N24" s="1539"/>
    </row>
    <row r="25" spans="1:14" s="1526" customFormat="1" ht="39" hidden="1" customHeight="1">
      <c r="A25" s="2334"/>
      <c r="B25" s="2335"/>
      <c r="C25" s="2335"/>
      <c r="D25" s="2336"/>
      <c r="E25" s="2341" t="s">
        <v>259</v>
      </c>
      <c r="F25" s="2237" t="s">
        <v>2287</v>
      </c>
      <c r="G25" s="2346"/>
      <c r="H25" s="2347" t="s">
        <v>2284</v>
      </c>
      <c r="I25" s="2348"/>
      <c r="J25" s="2344"/>
      <c r="K25" s="2343"/>
      <c r="L25" s="444"/>
      <c r="M25" s="2344">
        <f t="shared" ref="M25" si="3">SUM(J25*5%)+J25</f>
        <v>0</v>
      </c>
      <c r="N25" s="2345">
        <f>J25*2%</f>
        <v>0</v>
      </c>
    </row>
    <row r="26" spans="1:14" s="1526" customFormat="1" ht="39" hidden="1" customHeight="1">
      <c r="A26" s="2334"/>
      <c r="B26" s="2335"/>
      <c r="C26" s="2335"/>
      <c r="D26" s="2336"/>
      <c r="E26" s="2341"/>
      <c r="F26" s="2237"/>
      <c r="G26" s="2346"/>
      <c r="H26" s="2347"/>
      <c r="I26" s="2348"/>
      <c r="J26" s="2344"/>
      <c r="K26" s="2343"/>
      <c r="L26" s="444"/>
      <c r="M26" s="2344"/>
      <c r="N26" s="2345"/>
    </row>
    <row r="27" spans="1:14" s="1545" customFormat="1" ht="73.5" customHeight="1">
      <c r="A27" s="2337"/>
      <c r="B27" s="2338"/>
      <c r="C27" s="2338"/>
      <c r="D27" s="2339"/>
      <c r="E27" s="2238" t="s">
        <v>2288</v>
      </c>
      <c r="F27" s="2240"/>
      <c r="G27" s="482" t="s">
        <v>2306</v>
      </c>
      <c r="H27" s="1540"/>
      <c r="I27" s="1541"/>
      <c r="J27" s="1726">
        <f>SUM(J28:J29)</f>
        <v>328050000</v>
      </c>
      <c r="K27" s="1542"/>
      <c r="L27" s="1543"/>
      <c r="M27" s="1726">
        <f>SUM(M28:M29)</f>
        <v>377257500</v>
      </c>
      <c r="N27" s="1544">
        <f>J27*2%</f>
        <v>6561000</v>
      </c>
    </row>
    <row r="28" spans="1:14" s="1526" customFormat="1" ht="47.25" customHeight="1">
      <c r="A28" s="2334"/>
      <c r="B28" s="2335"/>
      <c r="C28" s="2335"/>
      <c r="D28" s="2336"/>
      <c r="E28" s="437" t="s">
        <v>259</v>
      </c>
      <c r="F28" s="477" t="s">
        <v>2289</v>
      </c>
      <c r="G28" s="875"/>
      <c r="H28" s="441"/>
      <c r="I28" s="1530"/>
      <c r="J28" s="1662">
        <v>83050000</v>
      </c>
      <c r="K28" s="1531"/>
      <c r="L28" s="444"/>
      <c r="M28" s="1532">
        <f>SUM(J28*15%)+J28</f>
        <v>95507500</v>
      </c>
      <c r="N28" s="1533">
        <f>J28*2%</f>
        <v>1661000</v>
      </c>
    </row>
    <row r="29" spans="1:14" s="1526" customFormat="1" ht="67.5" customHeight="1">
      <c r="A29" s="2334"/>
      <c r="B29" s="2335"/>
      <c r="C29" s="2335"/>
      <c r="D29" s="2336"/>
      <c r="E29" s="437" t="s">
        <v>259</v>
      </c>
      <c r="F29" s="1657" t="s">
        <v>2468</v>
      </c>
      <c r="G29" s="875"/>
      <c r="H29" s="441"/>
      <c r="I29" s="1530"/>
      <c r="J29" s="1662">
        <v>245000000</v>
      </c>
      <c r="K29" s="1531"/>
      <c r="L29" s="444"/>
      <c r="M29" s="1532">
        <f>SUM(J29*15%)+J29</f>
        <v>281750000</v>
      </c>
      <c r="N29" s="1533">
        <f>J29*2%</f>
        <v>4900000</v>
      </c>
    </row>
    <row r="30" spans="1:14" s="1526" customFormat="1">
      <c r="A30" s="1527"/>
      <c r="B30" s="1528"/>
      <c r="C30" s="1528"/>
      <c r="D30" s="1529"/>
      <c r="E30" s="437"/>
      <c r="F30" s="477"/>
      <c r="G30" s="875"/>
      <c r="H30" s="441"/>
      <c r="I30" s="1530"/>
      <c r="J30" s="1662"/>
      <c r="K30" s="1531"/>
      <c r="L30" s="444"/>
      <c r="M30" s="1532"/>
      <c r="N30" s="1533"/>
    </row>
    <row r="31" spans="1:14" s="1526" customFormat="1" ht="72" customHeight="1">
      <c r="A31" s="1534"/>
      <c r="B31" s="1535"/>
      <c r="C31" s="1535"/>
      <c r="D31" s="1536"/>
      <c r="E31" s="2239" t="s">
        <v>2290</v>
      </c>
      <c r="F31" s="2340"/>
      <c r="G31" s="482" t="s">
        <v>2307</v>
      </c>
      <c r="H31" s="441"/>
      <c r="I31" s="1530"/>
      <c r="J31" s="1726">
        <f>SUM(J32)</f>
        <v>125970000</v>
      </c>
      <c r="K31" s="441"/>
      <c r="L31" s="444"/>
      <c r="M31" s="1726">
        <f>SUM(M32)</f>
        <v>144865500</v>
      </c>
      <c r="N31" s="1539"/>
    </row>
    <row r="32" spans="1:14" s="1526" customFormat="1" ht="49.5" customHeight="1">
      <c r="A32" s="2334"/>
      <c r="B32" s="2335"/>
      <c r="C32" s="2335"/>
      <c r="D32" s="2336"/>
      <c r="E32" s="2341" t="s">
        <v>259</v>
      </c>
      <c r="F32" s="2237" t="s">
        <v>2291</v>
      </c>
      <c r="G32" s="2346" t="s">
        <v>2292</v>
      </c>
      <c r="H32" s="2347"/>
      <c r="I32" s="2348"/>
      <c r="J32" s="2344">
        <v>125970000</v>
      </c>
      <c r="K32" s="2343"/>
      <c r="L32" s="444"/>
      <c r="M32" s="2344">
        <f>SUM(J32*15%)+J32</f>
        <v>144865500</v>
      </c>
      <c r="N32" s="2345">
        <f>J32*2%</f>
        <v>2519400</v>
      </c>
    </row>
    <row r="33" spans="1:14" s="1526" customFormat="1" ht="45" customHeight="1">
      <c r="A33" s="2334"/>
      <c r="B33" s="2335"/>
      <c r="C33" s="2335"/>
      <c r="D33" s="2336"/>
      <c r="E33" s="2341"/>
      <c r="F33" s="2237"/>
      <c r="G33" s="2346"/>
      <c r="H33" s="2347"/>
      <c r="I33" s="2348"/>
      <c r="J33" s="2344"/>
      <c r="K33" s="2343"/>
      <c r="L33" s="444"/>
      <c r="M33" s="2344"/>
      <c r="N33" s="2345"/>
    </row>
    <row r="34" spans="1:14" s="1545" customFormat="1" ht="46.5" customHeight="1">
      <c r="A34" s="2337"/>
      <c r="B34" s="2338"/>
      <c r="C34" s="2338"/>
      <c r="D34" s="2339"/>
      <c r="E34" s="2238" t="s">
        <v>2293</v>
      </c>
      <c r="F34" s="2240"/>
      <c r="G34" s="482" t="s">
        <v>2597</v>
      </c>
      <c r="H34" s="1540"/>
      <c r="I34" s="1541"/>
      <c r="J34" s="1726">
        <f>SUM(J35:J37)</f>
        <v>235319000</v>
      </c>
      <c r="K34" s="1542"/>
      <c r="L34" s="1543"/>
      <c r="M34" s="1726">
        <f>SUM(M35:M37)</f>
        <v>270616850</v>
      </c>
      <c r="N34" s="1544">
        <f>J34*2%</f>
        <v>4706380</v>
      </c>
    </row>
    <row r="35" spans="1:14" s="1526" customFormat="1" ht="69.75" customHeight="1">
      <c r="A35" s="2334"/>
      <c r="B35" s="2335"/>
      <c r="C35" s="2335"/>
      <c r="D35" s="2336"/>
      <c r="E35" s="437" t="s">
        <v>259</v>
      </c>
      <c r="F35" s="1932" t="s">
        <v>188</v>
      </c>
      <c r="G35" s="477" t="s">
        <v>2304</v>
      </c>
      <c r="H35" s="441"/>
      <c r="I35" s="1530"/>
      <c r="J35" s="1662">
        <v>64580000</v>
      </c>
      <c r="K35" s="1531"/>
      <c r="L35" s="444"/>
      <c r="M35" s="1532">
        <f>SUM(J35*15%)+J35</f>
        <v>74267000</v>
      </c>
      <c r="N35" s="1533">
        <f>J35*2%</f>
        <v>1291600</v>
      </c>
    </row>
    <row r="36" spans="1:14" s="1526" customFormat="1" ht="46.5" customHeight="1">
      <c r="A36" s="2334"/>
      <c r="B36" s="2335"/>
      <c r="C36" s="2335"/>
      <c r="D36" s="2336"/>
      <c r="E36" s="437"/>
      <c r="F36" s="477"/>
      <c r="G36" s="477" t="s">
        <v>2305</v>
      </c>
      <c r="H36" s="441"/>
      <c r="I36" s="1530"/>
      <c r="J36" s="1662">
        <v>58440000</v>
      </c>
      <c r="K36" s="1531"/>
      <c r="L36" s="444"/>
      <c r="M36" s="1532">
        <f>SUM(J36*15%)+J36</f>
        <v>67206000</v>
      </c>
      <c r="N36" s="1533">
        <f>J36*2%</f>
        <v>1168800</v>
      </c>
    </row>
    <row r="37" spans="1:14" s="1526" customFormat="1" ht="69" customHeight="1">
      <c r="A37" s="2334"/>
      <c r="B37" s="2335"/>
      <c r="C37" s="2335"/>
      <c r="D37" s="2336"/>
      <c r="E37" s="437" t="s">
        <v>259</v>
      </c>
      <c r="F37" s="1932" t="s">
        <v>2294</v>
      </c>
      <c r="G37" s="477" t="s">
        <v>2294</v>
      </c>
      <c r="H37" s="441"/>
      <c r="I37" s="1530"/>
      <c r="J37" s="1662">
        <v>112299000</v>
      </c>
      <c r="K37" s="1531"/>
      <c r="L37" s="444"/>
      <c r="M37" s="1532">
        <f>SUM(J37*15%)+J37</f>
        <v>129143850</v>
      </c>
      <c r="N37" s="1533"/>
    </row>
    <row r="38" spans="1:14" s="1526" customFormat="1">
      <c r="A38" s="1527"/>
      <c r="B38" s="1528"/>
      <c r="C38" s="1528"/>
      <c r="D38" s="1529"/>
      <c r="E38" s="437"/>
      <c r="F38" s="477"/>
      <c r="G38" s="875"/>
      <c r="H38" s="441"/>
      <c r="I38" s="1530"/>
      <c r="J38" s="1662"/>
      <c r="K38" s="1531"/>
      <c r="L38" s="444"/>
      <c r="M38" s="1532"/>
      <c r="N38" s="1533"/>
    </row>
    <row r="39" spans="1:14" s="1545" customFormat="1" ht="112.5" customHeight="1">
      <c r="A39" s="2337"/>
      <c r="B39" s="2338"/>
      <c r="C39" s="2338"/>
      <c r="D39" s="2339"/>
      <c r="E39" s="2238" t="s">
        <v>2275</v>
      </c>
      <c r="F39" s="2240"/>
      <c r="G39" s="482" t="s">
        <v>2308</v>
      </c>
      <c r="H39" s="1540"/>
      <c r="I39" s="1541"/>
      <c r="J39" s="1726">
        <f>SUM(J40:J41)</f>
        <v>175000000</v>
      </c>
      <c r="K39" s="1542"/>
      <c r="L39" s="1543"/>
      <c r="M39" s="1726">
        <f>SUM(M40:M41)</f>
        <v>201250000</v>
      </c>
      <c r="N39" s="1544">
        <f>J39*2%</f>
        <v>3500000</v>
      </c>
    </row>
    <row r="40" spans="1:14" s="1526" customFormat="1" ht="45.75" customHeight="1">
      <c r="A40" s="2334"/>
      <c r="B40" s="2335"/>
      <c r="C40" s="2335"/>
      <c r="D40" s="2336"/>
      <c r="E40" s="437" t="s">
        <v>259</v>
      </c>
      <c r="F40" s="477" t="s">
        <v>2295</v>
      </c>
      <c r="G40" s="875"/>
      <c r="H40" s="441"/>
      <c r="I40" s="1530"/>
      <c r="J40" s="1662">
        <v>125000000</v>
      </c>
      <c r="K40" s="1531"/>
      <c r="L40" s="444"/>
      <c r="M40" s="1532">
        <f>SUM(J40*15%)+J40</f>
        <v>143750000</v>
      </c>
      <c r="N40" s="1533">
        <f>J40*2%</f>
        <v>2500000</v>
      </c>
    </row>
    <row r="41" spans="1:14" s="1526" customFormat="1" ht="45.75" customHeight="1">
      <c r="A41" s="2334"/>
      <c r="B41" s="2335"/>
      <c r="C41" s="2335"/>
      <c r="D41" s="2336"/>
      <c r="E41" s="437" t="s">
        <v>259</v>
      </c>
      <c r="F41" s="477" t="s">
        <v>2296</v>
      </c>
      <c r="G41" s="875"/>
      <c r="H41" s="441"/>
      <c r="I41" s="1530"/>
      <c r="J41" s="1662">
        <v>50000000</v>
      </c>
      <c r="K41" s="1531"/>
      <c r="L41" s="444"/>
      <c r="M41" s="1532">
        <f>SUM(J41*15%)+J41</f>
        <v>57500000</v>
      </c>
      <c r="N41" s="1533">
        <f>J41*2%</f>
        <v>1000000</v>
      </c>
    </row>
    <row r="42" spans="1:14" s="1526" customFormat="1">
      <c r="A42" s="1527"/>
      <c r="B42" s="1528"/>
      <c r="C42" s="1528"/>
      <c r="D42" s="1529"/>
      <c r="E42" s="437"/>
      <c r="F42" s="477"/>
      <c r="G42" s="875"/>
      <c r="H42" s="441"/>
      <c r="I42" s="1530"/>
      <c r="J42" s="1662"/>
      <c r="K42" s="1531"/>
      <c r="L42" s="444"/>
      <c r="M42" s="1532"/>
      <c r="N42" s="1533"/>
    </row>
    <row r="43" spans="1:14" s="1545" customFormat="1" ht="71.25" customHeight="1">
      <c r="A43" s="2337"/>
      <c r="B43" s="2338"/>
      <c r="C43" s="2338"/>
      <c r="D43" s="2339"/>
      <c r="E43" s="2238" t="s">
        <v>2297</v>
      </c>
      <c r="F43" s="2240"/>
      <c r="G43" s="482" t="s">
        <v>2309</v>
      </c>
      <c r="H43" s="1540"/>
      <c r="I43" s="1541"/>
      <c r="J43" s="1726">
        <f>SUM(J44:J49)</f>
        <v>853082000</v>
      </c>
      <c r="K43" s="1542"/>
      <c r="L43" s="1543"/>
      <c r="M43" s="1726">
        <f>SUM(M44:M49)</f>
        <v>981044300</v>
      </c>
      <c r="N43" s="1544">
        <f>J43*2%</f>
        <v>17061640</v>
      </c>
    </row>
    <row r="44" spans="1:14" s="1526" customFormat="1" ht="72" customHeight="1">
      <c r="A44" s="2334"/>
      <c r="B44" s="2335"/>
      <c r="C44" s="2335"/>
      <c r="D44" s="2336"/>
      <c r="E44" s="437" t="s">
        <v>259</v>
      </c>
      <c r="F44" s="477" t="s">
        <v>2298</v>
      </c>
      <c r="G44" s="875"/>
      <c r="H44" s="441"/>
      <c r="I44" s="1530"/>
      <c r="J44" s="1662">
        <v>260582000</v>
      </c>
      <c r="K44" s="1531"/>
      <c r="L44" s="444"/>
      <c r="M44" s="1532">
        <f>SUM(J44*15%)+J44</f>
        <v>299669300</v>
      </c>
      <c r="N44" s="1533">
        <f>J44*2%</f>
        <v>5211640</v>
      </c>
    </row>
    <row r="45" spans="1:14" s="1526" customFormat="1" ht="69" hidden="1" customHeight="1">
      <c r="A45" s="2334"/>
      <c r="B45" s="2335"/>
      <c r="C45" s="2335"/>
      <c r="D45" s="2336"/>
      <c r="E45" s="437" t="s">
        <v>259</v>
      </c>
      <c r="F45" s="477" t="s">
        <v>2299</v>
      </c>
      <c r="G45" s="875"/>
      <c r="H45" s="441"/>
      <c r="I45" s="1530"/>
      <c r="J45" s="1662"/>
      <c r="K45" s="1531"/>
      <c r="L45" s="444"/>
      <c r="M45" s="1532">
        <f t="shared" ref="M45" si="4">SUM(J45*5%)+J45</f>
        <v>0</v>
      </c>
      <c r="N45" s="1533">
        <f>J45*2%</f>
        <v>0</v>
      </c>
    </row>
    <row r="46" spans="1:14" s="1526" customFormat="1" ht="69" customHeight="1">
      <c r="A46" s="2334"/>
      <c r="B46" s="2335"/>
      <c r="C46" s="2335"/>
      <c r="D46" s="2336"/>
      <c r="E46" s="437" t="s">
        <v>259</v>
      </c>
      <c r="F46" s="477" t="s">
        <v>2300</v>
      </c>
      <c r="G46" s="875"/>
      <c r="H46" s="441"/>
      <c r="I46" s="1530"/>
      <c r="J46" s="1662">
        <v>100000000</v>
      </c>
      <c r="K46" s="1531"/>
      <c r="L46" s="444"/>
      <c r="M46" s="1532">
        <f>SUM(J46*15%)+J46</f>
        <v>115000000</v>
      </c>
      <c r="N46" s="1533"/>
    </row>
    <row r="47" spans="1:14" s="1526" customFormat="1" ht="66" customHeight="1">
      <c r="A47" s="2334"/>
      <c r="B47" s="2335"/>
      <c r="C47" s="2335"/>
      <c r="D47" s="2336"/>
      <c r="E47" s="437" t="s">
        <v>259</v>
      </c>
      <c r="F47" s="477" t="s">
        <v>2301</v>
      </c>
      <c r="G47" s="875"/>
      <c r="H47" s="441"/>
      <c r="I47" s="1530"/>
      <c r="J47" s="1662">
        <v>400000000</v>
      </c>
      <c r="K47" s="1531"/>
      <c r="L47" s="444"/>
      <c r="M47" s="1532">
        <f>SUM(J47*15%)+J47</f>
        <v>460000000</v>
      </c>
      <c r="N47" s="1533">
        <f>J47*2%</f>
        <v>8000000</v>
      </c>
    </row>
    <row r="48" spans="1:14" s="1526" customFormat="1" ht="72" customHeight="1">
      <c r="A48" s="2334"/>
      <c r="B48" s="2335"/>
      <c r="C48" s="2335"/>
      <c r="D48" s="2336"/>
      <c r="E48" s="437" t="s">
        <v>259</v>
      </c>
      <c r="F48" s="1932" t="s">
        <v>2302</v>
      </c>
      <c r="G48" s="875"/>
      <c r="H48" s="441"/>
      <c r="I48" s="1530"/>
      <c r="J48" s="1662">
        <v>62500000</v>
      </c>
      <c r="K48" s="1531"/>
      <c r="L48" s="444"/>
      <c r="M48" s="1532">
        <f>SUM(J48*15%)+J48</f>
        <v>71875000</v>
      </c>
      <c r="N48" s="1533">
        <f>J48*2%</f>
        <v>1250000</v>
      </c>
    </row>
    <row r="49" spans="1:14" s="1526" customFormat="1" ht="49.5" customHeight="1">
      <c r="A49" s="2334"/>
      <c r="B49" s="2335"/>
      <c r="C49" s="2335"/>
      <c r="D49" s="2336"/>
      <c r="E49" s="437" t="s">
        <v>259</v>
      </c>
      <c r="F49" s="1932" t="s">
        <v>2303</v>
      </c>
      <c r="G49" s="875"/>
      <c r="H49" s="441"/>
      <c r="I49" s="1530"/>
      <c r="J49" s="1662">
        <v>30000000</v>
      </c>
      <c r="K49" s="1531"/>
      <c r="L49" s="444"/>
      <c r="M49" s="1532">
        <f>SUM(J49*15%)+J49</f>
        <v>34500000</v>
      </c>
      <c r="N49" s="1533"/>
    </row>
    <row r="50" spans="1:14" s="1545" customFormat="1" ht="46.5" customHeight="1">
      <c r="A50" s="2337"/>
      <c r="B50" s="2338"/>
      <c r="C50" s="2338"/>
      <c r="D50" s="2339"/>
      <c r="E50" s="2238" t="s">
        <v>2466</v>
      </c>
      <c r="F50" s="2240"/>
      <c r="G50" s="482" t="s">
        <v>2598</v>
      </c>
      <c r="H50" s="1540"/>
      <c r="I50" s="1541"/>
      <c r="J50" s="1726">
        <f>J51</f>
        <v>48834000</v>
      </c>
      <c r="K50" s="1542"/>
      <c r="L50" s="1543"/>
      <c r="M50" s="1537">
        <f>M51</f>
        <v>56159100</v>
      </c>
      <c r="N50" s="1544">
        <f>J50*2%</f>
        <v>976680</v>
      </c>
    </row>
    <row r="51" spans="1:14" s="1526" customFormat="1" ht="72" customHeight="1">
      <c r="A51" s="2334"/>
      <c r="B51" s="2335"/>
      <c r="C51" s="2335"/>
      <c r="D51" s="2336"/>
      <c r="E51" s="1656" t="s">
        <v>259</v>
      </c>
      <c r="F51" s="1657" t="s">
        <v>2467</v>
      </c>
      <c r="G51" s="1658"/>
      <c r="H51" s="1664"/>
      <c r="I51" s="1660"/>
      <c r="J51" s="1662">
        <v>48834000</v>
      </c>
      <c r="K51" s="1661"/>
      <c r="L51" s="444"/>
      <c r="M51" s="1662">
        <f>SUM(J51*15%)+J51</f>
        <v>56159100</v>
      </c>
      <c r="N51" s="1663">
        <f>J51*2%</f>
        <v>976680</v>
      </c>
    </row>
    <row r="52" spans="1:14">
      <c r="A52" s="1295"/>
      <c r="B52" s="1296"/>
      <c r="C52" s="1296"/>
      <c r="D52" s="1297"/>
      <c r="E52" s="1298"/>
      <c r="F52" s="1299"/>
      <c r="G52" s="1522"/>
      <c r="H52" s="1067"/>
      <c r="I52" s="1300"/>
      <c r="J52" s="1653"/>
      <c r="K52" s="1293"/>
      <c r="L52" s="491"/>
      <c r="M52" s="1294"/>
      <c r="N52" s="1292"/>
    </row>
    <row r="53" spans="1:14" ht="41.25" customHeight="1">
      <c r="A53" s="2349" t="s">
        <v>757</v>
      </c>
      <c r="B53" s="2350"/>
      <c r="C53" s="2350"/>
      <c r="D53" s="2350"/>
      <c r="E53" s="2350"/>
      <c r="F53" s="2350"/>
      <c r="G53" s="2350"/>
      <c r="H53" s="2350"/>
      <c r="I53" s="2351"/>
      <c r="J53" s="1727">
        <f>J43+J39+J34+J31+J27+J24+J19+J15+J7+J50</f>
        <v>2937500000</v>
      </c>
      <c r="K53" s="1521"/>
      <c r="L53" s="610"/>
      <c r="M53" s="1727">
        <f>M43+M39+M34+M31+M27+M24+M19+M15+M7+M50</f>
        <v>3378125000</v>
      </c>
      <c r="N53" s="583"/>
    </row>
    <row r="54" spans="1:14">
      <c r="J54" s="1709"/>
      <c r="K54" s="585"/>
    </row>
    <row r="55" spans="1:14">
      <c r="H55" s="582"/>
      <c r="I55" s="582"/>
      <c r="J55" s="1904">
        <v>2937500000</v>
      </c>
      <c r="K55" s="414"/>
    </row>
    <row r="56" spans="1:14">
      <c r="H56" s="582"/>
      <c r="I56" s="582"/>
      <c r="J56" s="1905"/>
      <c r="K56" s="414"/>
    </row>
    <row r="57" spans="1:14">
      <c r="H57" s="582"/>
      <c r="I57" s="582"/>
      <c r="J57" s="1904">
        <f>J53-J55</f>
        <v>0</v>
      </c>
      <c r="K57" s="412" t="s">
        <v>293</v>
      </c>
    </row>
    <row r="58" spans="1:14">
      <c r="H58" s="582"/>
      <c r="I58" s="582"/>
      <c r="J58" s="1906"/>
      <c r="K58" s="412"/>
    </row>
    <row r="59" spans="1:14">
      <c r="H59" s="582"/>
      <c r="I59" s="582"/>
      <c r="J59" s="1905"/>
      <c r="K59" s="412"/>
    </row>
    <row r="60" spans="1:14">
      <c r="H60" s="582"/>
      <c r="I60" s="582"/>
      <c r="J60" s="1711"/>
      <c r="K60" s="412"/>
    </row>
    <row r="61" spans="1:14">
      <c r="H61" s="582"/>
      <c r="I61" s="582"/>
      <c r="J61" s="1711"/>
      <c r="K61" s="412"/>
    </row>
    <row r="62" spans="1:14">
      <c r="H62" s="582"/>
      <c r="I62" s="582"/>
      <c r="J62" s="1711"/>
      <c r="K62" s="587"/>
    </row>
    <row r="63" spans="1:14">
      <c r="H63" s="582"/>
      <c r="I63" s="582"/>
      <c r="J63" s="1711"/>
      <c r="K63" s="415"/>
    </row>
    <row r="64" spans="1:14">
      <c r="H64" s="582"/>
      <c r="I64" s="582"/>
      <c r="J64" s="1711"/>
      <c r="K64" s="582"/>
    </row>
    <row r="65" spans="8:11">
      <c r="H65" s="582"/>
      <c r="I65" s="582"/>
      <c r="J65" s="1711"/>
      <c r="K65" s="582"/>
    </row>
  </sheetData>
  <mergeCells count="99">
    <mergeCell ref="A8:D9"/>
    <mergeCell ref="E8:E9"/>
    <mergeCell ref="F8:F9"/>
    <mergeCell ref="G8:G9"/>
    <mergeCell ref="H8:H9"/>
    <mergeCell ref="M4:M5"/>
    <mergeCell ref="A6:D6"/>
    <mergeCell ref="E6:F6"/>
    <mergeCell ref="A7:D7"/>
    <mergeCell ref="E7:F7"/>
    <mergeCell ref="A3:D5"/>
    <mergeCell ref="E3:F5"/>
    <mergeCell ref="G3:G5"/>
    <mergeCell ref="H3:J3"/>
    <mergeCell ref="K3:K5"/>
    <mergeCell ref="L3:M3"/>
    <mergeCell ref="H4:H5"/>
    <mergeCell ref="I4:I5"/>
    <mergeCell ref="J4:J5"/>
    <mergeCell ref="L4:L5"/>
    <mergeCell ref="A10:D11"/>
    <mergeCell ref="E10:E11"/>
    <mergeCell ref="F10:F11"/>
    <mergeCell ref="G10:G11"/>
    <mergeCell ref="H10:H11"/>
    <mergeCell ref="I8:I9"/>
    <mergeCell ref="J8:J9"/>
    <mergeCell ref="K8:K9"/>
    <mergeCell ref="M8:M9"/>
    <mergeCell ref="N8:N9"/>
    <mergeCell ref="N12:N13"/>
    <mergeCell ref="E15:F15"/>
    <mergeCell ref="I10:I11"/>
    <mergeCell ref="J10:J11"/>
    <mergeCell ref="K10:K11"/>
    <mergeCell ref="M10:M11"/>
    <mergeCell ref="N10:N11"/>
    <mergeCell ref="E12:E13"/>
    <mergeCell ref="F12:F13"/>
    <mergeCell ref="G12:G13"/>
    <mergeCell ref="H12:H13"/>
    <mergeCell ref="A16:D16"/>
    <mergeCell ref="I12:I13"/>
    <mergeCell ref="J12:J13"/>
    <mergeCell ref="K12:K13"/>
    <mergeCell ref="M12:M13"/>
    <mergeCell ref="A12:D13"/>
    <mergeCell ref="N25:N26"/>
    <mergeCell ref="A27:D27"/>
    <mergeCell ref="A25:D26"/>
    <mergeCell ref="E25:E26"/>
    <mergeCell ref="F25:F26"/>
    <mergeCell ref="G25:G26"/>
    <mergeCell ref="H25:H26"/>
    <mergeCell ref="I25:I26"/>
    <mergeCell ref="J25:J26"/>
    <mergeCell ref="K25:K26"/>
    <mergeCell ref="M25:M26"/>
    <mergeCell ref="A53:I53"/>
    <mergeCell ref="A35:D35"/>
    <mergeCell ref="A36:D36"/>
    <mergeCell ref="A39:D39"/>
    <mergeCell ref="E39:F39"/>
    <mergeCell ref="A45:D45"/>
    <mergeCell ref="A47:D47"/>
    <mergeCell ref="A48:D48"/>
    <mergeCell ref="A37:D37"/>
    <mergeCell ref="A46:D46"/>
    <mergeCell ref="A49:D49"/>
    <mergeCell ref="A50:D50"/>
    <mergeCell ref="E50:F50"/>
    <mergeCell ref="A51:D51"/>
    <mergeCell ref="K32:K33"/>
    <mergeCell ref="M32:M33"/>
    <mergeCell ref="N32:N33"/>
    <mergeCell ref="E43:F43"/>
    <mergeCell ref="A44:D44"/>
    <mergeCell ref="A40:D40"/>
    <mergeCell ref="A41:D41"/>
    <mergeCell ref="A43:D43"/>
    <mergeCell ref="G32:G33"/>
    <mergeCell ref="H32:H33"/>
    <mergeCell ref="I32:I33"/>
    <mergeCell ref="J32:J33"/>
    <mergeCell ref="A17:D17"/>
    <mergeCell ref="A22:D22"/>
    <mergeCell ref="A21:D21"/>
    <mergeCell ref="E27:F27"/>
    <mergeCell ref="A34:D34"/>
    <mergeCell ref="E34:F34"/>
    <mergeCell ref="E31:F31"/>
    <mergeCell ref="A32:D33"/>
    <mergeCell ref="E32:E33"/>
    <mergeCell ref="F32:F33"/>
    <mergeCell ref="E24:F24"/>
    <mergeCell ref="E19:F19"/>
    <mergeCell ref="A20:D20"/>
    <mergeCell ref="A29:D29"/>
    <mergeCell ref="A28:D28"/>
  </mergeCells>
  <pageMargins left="0.59055118110236227" right="0" top="0.59055118110236227" bottom="2.1653543307086616" header="0.31496062992125984" footer="0.31496062992125984"/>
  <pageSetup paperSize="5" scale="41" orientation="portrait" horizontalDpi="4294967293" verticalDpi="4294967293" r:id="rId1"/>
  <drawing r:id="rId2"/>
</worksheet>
</file>

<file path=xl/worksheets/sheet26.xml><?xml version="1.0" encoding="utf-8"?>
<worksheet xmlns="http://schemas.openxmlformats.org/spreadsheetml/2006/main" xmlns:r="http://schemas.openxmlformats.org/officeDocument/2006/relationships">
  <sheetPr>
    <tabColor rgb="FFFFFF00"/>
  </sheetPr>
  <dimension ref="A1:J50"/>
  <sheetViews>
    <sheetView topLeftCell="A30" zoomScale="70" zoomScaleNormal="70" workbookViewId="0">
      <selection activeCell="C35" sqref="C35"/>
    </sheetView>
  </sheetViews>
  <sheetFormatPr defaultRowHeight="20.25"/>
  <cols>
    <col min="1" max="1" width="31.7109375" style="618" customWidth="1"/>
    <col min="2" max="2" width="46" style="618" customWidth="1"/>
    <col min="3" max="3" width="39" style="618" customWidth="1"/>
    <col min="4" max="4" width="22.140625" style="618" customWidth="1"/>
    <col min="5" max="5" width="15.140625" style="618" customWidth="1"/>
    <col min="6" max="6" width="27.42578125" style="618" customWidth="1"/>
    <col min="7" max="7" width="11.42578125" style="618" customWidth="1"/>
    <col min="8" max="8" width="15.140625" style="618" customWidth="1"/>
    <col min="9" max="9" width="27.5703125" style="618" customWidth="1"/>
    <col min="10" max="16384" width="9.140625" style="618"/>
  </cols>
  <sheetData>
    <row r="1" spans="1:9">
      <c r="A1" s="616" t="s">
        <v>1176</v>
      </c>
      <c r="B1" s="616"/>
      <c r="C1" s="616"/>
      <c r="D1" s="616"/>
      <c r="E1" s="616"/>
      <c r="F1" s="617"/>
      <c r="G1" s="617"/>
    </row>
    <row r="3" spans="1:9" ht="45" customHeight="1">
      <c r="A3" s="2361" t="s">
        <v>1177</v>
      </c>
      <c r="B3" s="2118" t="s">
        <v>1100</v>
      </c>
      <c r="C3" s="2361" t="s">
        <v>1071</v>
      </c>
      <c r="D3" s="2118" t="s">
        <v>6</v>
      </c>
      <c r="E3" s="2118"/>
      <c r="F3" s="2118"/>
      <c r="G3" s="2362" t="s">
        <v>254</v>
      </c>
      <c r="H3" s="2371" t="s">
        <v>7</v>
      </c>
      <c r="I3" s="2371"/>
    </row>
    <row r="4" spans="1:9" ht="37.5" customHeight="1">
      <c r="A4" s="2361"/>
      <c r="B4" s="2118"/>
      <c r="C4" s="2370"/>
      <c r="D4" s="2118" t="s">
        <v>1101</v>
      </c>
      <c r="E4" s="2361" t="s">
        <v>1102</v>
      </c>
      <c r="F4" s="2118" t="s">
        <v>608</v>
      </c>
      <c r="G4" s="2362"/>
      <c r="H4" s="2118" t="s">
        <v>9</v>
      </c>
      <c r="I4" s="2118" t="s">
        <v>10</v>
      </c>
    </row>
    <row r="5" spans="1:9" ht="47.25" customHeight="1">
      <c r="A5" s="2361"/>
      <c r="B5" s="2118"/>
      <c r="C5" s="2370"/>
      <c r="D5" s="2118"/>
      <c r="E5" s="2361"/>
      <c r="F5" s="2118"/>
      <c r="G5" s="2362"/>
      <c r="H5" s="2118"/>
      <c r="I5" s="2118"/>
    </row>
    <row r="6" spans="1:9" s="1558" customFormat="1" ht="42" customHeight="1">
      <c r="A6" s="1901" t="s">
        <v>609</v>
      </c>
      <c r="B6" s="1901" t="s">
        <v>610</v>
      </c>
      <c r="C6" s="1901" t="s">
        <v>611</v>
      </c>
      <c r="D6" s="1901" t="s">
        <v>612</v>
      </c>
      <c r="E6" s="1901" t="s">
        <v>613</v>
      </c>
      <c r="F6" s="1901" t="s">
        <v>614</v>
      </c>
      <c r="G6" s="1901" t="s">
        <v>615</v>
      </c>
      <c r="H6" s="1901" t="s">
        <v>616</v>
      </c>
      <c r="I6" s="1901" t="s">
        <v>617</v>
      </c>
    </row>
    <row r="7" spans="1:9">
      <c r="A7" s="1351"/>
      <c r="B7" s="1351"/>
      <c r="C7" s="1351"/>
      <c r="D7" s="1351"/>
      <c r="E7" s="1352"/>
      <c r="F7" s="1351"/>
      <c r="G7" s="1352"/>
      <c r="H7" s="1353"/>
      <c r="I7" s="1354"/>
    </row>
    <row r="8" spans="1:9" s="620" customFormat="1" ht="69.75" customHeight="1">
      <c r="A8" s="621" t="s">
        <v>1072</v>
      </c>
      <c r="B8" s="622" t="s">
        <v>1103</v>
      </c>
      <c r="C8" s="623" t="s">
        <v>383</v>
      </c>
      <c r="D8" s="1355"/>
      <c r="E8" s="624"/>
      <c r="F8" s="625">
        <f>SUM(F9:F11)</f>
        <v>865660000</v>
      </c>
      <c r="G8" s="624"/>
      <c r="H8" s="619"/>
      <c r="I8" s="1356">
        <f>SUM(I9:I11)</f>
        <v>995509000</v>
      </c>
    </row>
    <row r="9" spans="1:9" s="620" customFormat="1" ht="71.25" customHeight="1">
      <c r="A9" s="626" t="s">
        <v>1104</v>
      </c>
      <c r="B9" s="287" t="s">
        <v>1105</v>
      </c>
      <c r="C9" s="287" t="s">
        <v>1106</v>
      </c>
      <c r="D9" s="1355" t="s">
        <v>762</v>
      </c>
      <c r="E9" s="627">
        <v>1</v>
      </c>
      <c r="F9" s="628">
        <v>298500000</v>
      </c>
      <c r="G9" s="627"/>
      <c r="H9" s="627">
        <v>1</v>
      </c>
      <c r="I9" s="1357">
        <f>SUM(F9*15%)+F9</f>
        <v>343275000</v>
      </c>
    </row>
    <row r="10" spans="1:9" s="620" customFormat="1" ht="70.5" customHeight="1">
      <c r="A10" s="626" t="s">
        <v>1107</v>
      </c>
      <c r="B10" s="287" t="s">
        <v>1108</v>
      </c>
      <c r="C10" s="1193" t="s">
        <v>1109</v>
      </c>
      <c r="D10" s="1355" t="s">
        <v>762</v>
      </c>
      <c r="E10" s="627">
        <v>1</v>
      </c>
      <c r="F10" s="628">
        <v>366160000</v>
      </c>
      <c r="G10" s="627"/>
      <c r="H10" s="627">
        <v>1</v>
      </c>
      <c r="I10" s="1357">
        <f>SUM(F10*15%)+F10</f>
        <v>421084000</v>
      </c>
    </row>
    <row r="11" spans="1:9" s="620" customFormat="1" ht="90" customHeight="1">
      <c r="A11" s="626" t="s">
        <v>1110</v>
      </c>
      <c r="B11" s="287" t="s">
        <v>1111</v>
      </c>
      <c r="C11" s="1193" t="s">
        <v>1112</v>
      </c>
      <c r="D11" s="1355" t="s">
        <v>1113</v>
      </c>
      <c r="E11" s="627">
        <v>1</v>
      </c>
      <c r="F11" s="628">
        <v>201000000</v>
      </c>
      <c r="G11" s="627"/>
      <c r="H11" s="627">
        <v>1</v>
      </c>
      <c r="I11" s="1357">
        <f>SUM(F11*15%)+F11</f>
        <v>231150000</v>
      </c>
    </row>
    <row r="12" spans="1:9" s="620" customFormat="1">
      <c r="A12" s="626"/>
      <c r="B12" s="287"/>
      <c r="C12" s="287"/>
      <c r="D12" s="1355"/>
      <c r="E12" s="627"/>
      <c r="F12" s="628"/>
      <c r="G12" s="627"/>
      <c r="H12" s="627"/>
      <c r="I12" s="1357"/>
    </row>
    <row r="13" spans="1:9" s="620" customFormat="1" ht="90" customHeight="1">
      <c r="A13" s="626" t="s">
        <v>1019</v>
      </c>
      <c r="B13" s="1358" t="s">
        <v>968</v>
      </c>
      <c r="C13" s="623" t="s">
        <v>384</v>
      </c>
      <c r="D13" s="1355"/>
      <c r="E13" s="629"/>
      <c r="F13" s="630">
        <f>SUM(F14:F16)</f>
        <v>757320000</v>
      </c>
      <c r="G13" s="629"/>
      <c r="H13" s="629"/>
      <c r="I13" s="630">
        <f>SUM(I14:I16)</f>
        <v>870918000</v>
      </c>
    </row>
    <row r="14" spans="1:9" s="620" customFormat="1" ht="66" customHeight="1">
      <c r="A14" s="1665" t="s">
        <v>2469</v>
      </c>
      <c r="B14" s="1631" t="s">
        <v>409</v>
      </c>
      <c r="C14" s="287" t="s">
        <v>1114</v>
      </c>
      <c r="D14" s="1666" t="s">
        <v>1115</v>
      </c>
      <c r="E14" s="1359">
        <v>1</v>
      </c>
      <c r="F14" s="1360">
        <v>550000000</v>
      </c>
      <c r="G14" s="1359"/>
      <c r="H14" s="1359">
        <v>1</v>
      </c>
      <c r="I14" s="1357">
        <f>SUM(F14*15%)+F14</f>
        <v>632500000</v>
      </c>
    </row>
    <row r="15" spans="1:9" s="620" customFormat="1" ht="66" customHeight="1">
      <c r="A15" s="626" t="s">
        <v>1020</v>
      </c>
      <c r="B15" s="1193" t="s">
        <v>810</v>
      </c>
      <c r="C15" s="287" t="s">
        <v>1114</v>
      </c>
      <c r="D15" s="1355" t="s">
        <v>1115</v>
      </c>
      <c r="E15" s="1359">
        <v>1</v>
      </c>
      <c r="F15" s="1360">
        <v>19000000</v>
      </c>
      <c r="G15" s="1359"/>
      <c r="H15" s="1359">
        <v>1</v>
      </c>
      <c r="I15" s="1357">
        <f>SUM(F15*15%)+F15</f>
        <v>21850000</v>
      </c>
    </row>
    <row r="16" spans="1:9" s="620" customFormat="1" ht="60.75">
      <c r="A16" s="626" t="s">
        <v>1116</v>
      </c>
      <c r="B16" s="287" t="s">
        <v>1117</v>
      </c>
      <c r="C16" s="1631" t="s">
        <v>1118</v>
      </c>
      <c r="D16" s="1355" t="s">
        <v>162</v>
      </c>
      <c r="E16" s="627">
        <v>0.8</v>
      </c>
      <c r="F16" s="628">
        <v>188320000</v>
      </c>
      <c r="G16" s="627"/>
      <c r="H16" s="627">
        <v>0.8</v>
      </c>
      <c r="I16" s="1357">
        <f>SUM(F16*15%)+F16</f>
        <v>216568000</v>
      </c>
    </row>
    <row r="17" spans="1:9" s="620" customFormat="1" ht="67.5" customHeight="1">
      <c r="A17" s="621" t="s">
        <v>1119</v>
      </c>
      <c r="B17" s="623" t="s">
        <v>717</v>
      </c>
      <c r="C17" s="623" t="s">
        <v>1077</v>
      </c>
      <c r="D17" s="1355"/>
      <c r="E17" s="627"/>
      <c r="F17" s="625">
        <f>F18+F22+F23+F24</f>
        <v>2329303000</v>
      </c>
      <c r="G17" s="627"/>
      <c r="H17" s="627"/>
      <c r="I17" s="625">
        <f>I18+I22+I23+I24</f>
        <v>2678698450</v>
      </c>
    </row>
    <row r="18" spans="1:9" s="620" customFormat="1" ht="108" customHeight="1">
      <c r="A18" s="2363" t="s">
        <v>1120</v>
      </c>
      <c r="B18" s="1940" t="s">
        <v>1121</v>
      </c>
      <c r="C18" s="2364" t="s">
        <v>1122</v>
      </c>
      <c r="D18" s="2367" t="s">
        <v>162</v>
      </c>
      <c r="E18" s="2368" t="s">
        <v>1123</v>
      </c>
      <c r="F18" s="628">
        <v>2234353000</v>
      </c>
      <c r="G18" s="2368"/>
      <c r="H18" s="2368" t="s">
        <v>1123</v>
      </c>
      <c r="I18" s="1357">
        <f t="shared" ref="I18:I24" si="0">SUM(F18*15%)+F18</f>
        <v>2569505950</v>
      </c>
    </row>
    <row r="19" spans="1:9" s="620" customFormat="1" ht="33" hidden="1" customHeight="1">
      <c r="A19" s="2363"/>
      <c r="B19" s="1940"/>
      <c r="C19" s="2365"/>
      <c r="D19" s="2367"/>
      <c r="E19" s="2368"/>
      <c r="F19" s="628">
        <f>30280000*5</f>
        <v>151400000</v>
      </c>
      <c r="G19" s="2368"/>
      <c r="H19" s="2368"/>
      <c r="I19" s="1357">
        <f t="shared" si="0"/>
        <v>174110000</v>
      </c>
    </row>
    <row r="20" spans="1:9" s="620" customFormat="1" ht="33" hidden="1" customHeight="1">
      <c r="A20" s="2363"/>
      <c r="B20" s="1940"/>
      <c r="C20" s="2365"/>
      <c r="D20" s="2367"/>
      <c r="E20" s="2368"/>
      <c r="F20" s="628">
        <f>22125000*10</f>
        <v>221250000</v>
      </c>
      <c r="G20" s="2368"/>
      <c r="H20" s="2368"/>
      <c r="I20" s="1357">
        <f t="shared" si="0"/>
        <v>254437500</v>
      </c>
    </row>
    <row r="21" spans="1:9" s="620" customFormat="1" ht="33" hidden="1" customHeight="1">
      <c r="A21" s="2363"/>
      <c r="B21" s="1940"/>
      <c r="C21" s="2366"/>
      <c r="D21" s="2367"/>
      <c r="E21" s="2368"/>
      <c r="F21" s="628">
        <f>20230000*40</f>
        <v>809200000</v>
      </c>
      <c r="G21" s="2368"/>
      <c r="H21" s="2368"/>
      <c r="I21" s="1357">
        <f t="shared" si="0"/>
        <v>930580000</v>
      </c>
    </row>
    <row r="22" spans="1:9" s="620" customFormat="1" ht="89.25" customHeight="1">
      <c r="A22" s="626" t="s">
        <v>1024</v>
      </c>
      <c r="B22" s="287" t="s">
        <v>1124</v>
      </c>
      <c r="C22" s="1193" t="s">
        <v>1125</v>
      </c>
      <c r="D22" s="1355" t="s">
        <v>1126</v>
      </c>
      <c r="E22" s="627">
        <v>0.8</v>
      </c>
      <c r="F22" s="628">
        <v>74950000</v>
      </c>
      <c r="G22" s="627"/>
      <c r="H22" s="627">
        <v>0.8</v>
      </c>
      <c r="I22" s="1357">
        <f t="shared" si="0"/>
        <v>86192500</v>
      </c>
    </row>
    <row r="23" spans="1:9" s="620" customFormat="1" ht="90.75" hidden="1" customHeight="1">
      <c r="A23" s="626" t="s">
        <v>1127</v>
      </c>
      <c r="B23" s="287" t="s">
        <v>1128</v>
      </c>
      <c r="C23" s="287" t="s">
        <v>1129</v>
      </c>
      <c r="D23" s="1355" t="s">
        <v>162</v>
      </c>
      <c r="E23" s="627" t="s">
        <v>1130</v>
      </c>
      <c r="F23" s="628"/>
      <c r="G23" s="627"/>
      <c r="H23" s="627" t="s">
        <v>1130</v>
      </c>
      <c r="I23" s="1357">
        <f t="shared" si="0"/>
        <v>0</v>
      </c>
    </row>
    <row r="24" spans="1:9" s="620" customFormat="1" ht="132.75" customHeight="1">
      <c r="A24" s="626" t="s">
        <v>1131</v>
      </c>
      <c r="B24" s="287" t="s">
        <v>1132</v>
      </c>
      <c r="C24" s="1193" t="s">
        <v>1133</v>
      </c>
      <c r="D24" s="1355" t="s">
        <v>1134</v>
      </c>
      <c r="E24" s="627"/>
      <c r="F24" s="628">
        <v>20000000</v>
      </c>
      <c r="G24" s="627"/>
      <c r="H24" s="627"/>
      <c r="I24" s="1357">
        <f t="shared" si="0"/>
        <v>23000000</v>
      </c>
    </row>
    <row r="25" spans="1:9" s="620" customFormat="1" ht="90" customHeight="1">
      <c r="A25" s="621" t="s">
        <v>1135</v>
      </c>
      <c r="B25" s="623" t="s">
        <v>1136</v>
      </c>
      <c r="C25" s="623" t="s">
        <v>385</v>
      </c>
      <c r="D25" s="1355"/>
      <c r="E25" s="627"/>
      <c r="F25" s="625">
        <f>SUM(F26:F37)</f>
        <v>1085983150</v>
      </c>
      <c r="G25" s="627"/>
      <c r="H25" s="627"/>
      <c r="I25" s="1356">
        <f>SUM(I26:I37)</f>
        <v>1367698622.5</v>
      </c>
    </row>
    <row r="26" spans="1:9" s="620" customFormat="1" ht="69" customHeight="1">
      <c r="A26" s="626" t="s">
        <v>1137</v>
      </c>
      <c r="B26" s="287" t="s">
        <v>1138</v>
      </c>
      <c r="C26" s="1193" t="s">
        <v>1139</v>
      </c>
      <c r="D26" s="1355" t="s">
        <v>1140</v>
      </c>
      <c r="E26" s="631">
        <v>1</v>
      </c>
      <c r="F26" s="628">
        <v>150000000</v>
      </c>
      <c r="G26" s="631"/>
      <c r="H26" s="631">
        <v>1</v>
      </c>
      <c r="I26" s="1357">
        <f>SUM(F26*15%)+F26</f>
        <v>172500000</v>
      </c>
    </row>
    <row r="27" spans="1:9" s="620" customFormat="1" ht="90" customHeight="1">
      <c r="A27" s="626" t="s">
        <v>1141</v>
      </c>
      <c r="B27" s="287" t="s">
        <v>1142</v>
      </c>
      <c r="C27" s="287" t="s">
        <v>1143</v>
      </c>
      <c r="D27" s="1355" t="s">
        <v>162</v>
      </c>
      <c r="E27" s="627"/>
      <c r="F27" s="1361">
        <v>75000000</v>
      </c>
      <c r="G27" s="627"/>
      <c r="H27" s="627"/>
      <c r="I27" s="1357">
        <f>SUM(F27*15%)+F27</f>
        <v>86250000</v>
      </c>
    </row>
    <row r="28" spans="1:9" s="620" customFormat="1" ht="90.75" customHeight="1">
      <c r="A28" s="626" t="s">
        <v>1144</v>
      </c>
      <c r="B28" s="287" t="s">
        <v>1145</v>
      </c>
      <c r="C28" s="287" t="s">
        <v>1146</v>
      </c>
      <c r="D28" s="1355" t="s">
        <v>162</v>
      </c>
      <c r="E28" s="631">
        <v>0.95</v>
      </c>
      <c r="F28" s="1361">
        <v>75000000</v>
      </c>
      <c r="G28" s="631"/>
      <c r="H28" s="631">
        <v>0.95</v>
      </c>
      <c r="I28" s="1357">
        <f>SUM(F28*15%)+F28</f>
        <v>86250000</v>
      </c>
    </row>
    <row r="29" spans="1:9" s="620" customFormat="1" ht="93" customHeight="1">
      <c r="A29" s="626" t="s">
        <v>1147</v>
      </c>
      <c r="B29" s="287" t="s">
        <v>1148</v>
      </c>
      <c r="C29" s="1193" t="s">
        <v>1149</v>
      </c>
      <c r="D29" s="1355" t="s">
        <v>1150</v>
      </c>
      <c r="E29" s="627">
        <v>1</v>
      </c>
      <c r="F29" s="628">
        <v>32000000</v>
      </c>
      <c r="G29" s="627"/>
      <c r="H29" s="627">
        <v>1</v>
      </c>
      <c r="I29" s="1357">
        <f>SUM(F29*15%)+F29</f>
        <v>36800000</v>
      </c>
    </row>
    <row r="30" spans="1:9" s="620" customFormat="1" ht="121.5" customHeight="1">
      <c r="A30" s="626" t="s">
        <v>1151</v>
      </c>
      <c r="B30" s="287" t="s">
        <v>1152</v>
      </c>
      <c r="C30" s="287" t="s">
        <v>1153</v>
      </c>
      <c r="D30" s="628" t="s">
        <v>1154</v>
      </c>
      <c r="E30" s="627">
        <v>1</v>
      </c>
      <c r="F30" s="628">
        <v>85000000</v>
      </c>
      <c r="G30" s="627"/>
      <c r="H30" s="627">
        <v>1</v>
      </c>
      <c r="I30" s="2372">
        <v>216568000</v>
      </c>
    </row>
    <row r="31" spans="1:9" s="620" customFormat="1" ht="15" customHeight="1">
      <c r="A31" s="626"/>
      <c r="B31" s="287"/>
      <c r="C31" s="287"/>
      <c r="D31" s="628"/>
      <c r="E31" s="627"/>
      <c r="F31" s="628"/>
      <c r="G31" s="627"/>
      <c r="H31" s="627"/>
      <c r="I31" s="2372"/>
    </row>
    <row r="32" spans="1:9" s="620" customFormat="1" ht="70.5" hidden="1" customHeight="1">
      <c r="A32" s="626" t="s">
        <v>1155</v>
      </c>
      <c r="B32" s="287" t="s">
        <v>1156</v>
      </c>
      <c r="C32" s="1193" t="s">
        <v>1157</v>
      </c>
      <c r="D32" s="628" t="s">
        <v>162</v>
      </c>
      <c r="E32" s="627">
        <v>0.9</v>
      </c>
      <c r="F32" s="628"/>
      <c r="G32" s="627"/>
      <c r="H32" s="627">
        <v>0.9</v>
      </c>
      <c r="I32" s="1357">
        <f>SUM(F32*5%)+F32</f>
        <v>0</v>
      </c>
    </row>
    <row r="33" spans="1:10" s="620" customFormat="1" ht="95.25" customHeight="1">
      <c r="A33" s="626" t="s">
        <v>1158</v>
      </c>
      <c r="B33" s="287" t="s">
        <v>2470</v>
      </c>
      <c r="C33" s="287" t="s">
        <v>1159</v>
      </c>
      <c r="D33" s="628" t="s">
        <v>162</v>
      </c>
      <c r="E33" s="632">
        <v>0.8</v>
      </c>
      <c r="F33" s="628">
        <v>95000000</v>
      </c>
      <c r="G33" s="632"/>
      <c r="H33" s="632">
        <v>0.8</v>
      </c>
      <c r="I33" s="1357">
        <f>SUM(F33*15%)+F33</f>
        <v>109250000</v>
      </c>
    </row>
    <row r="34" spans="1:10" s="620" customFormat="1" ht="60.75">
      <c r="A34" s="626" t="s">
        <v>1160</v>
      </c>
      <c r="B34" s="287" t="s">
        <v>1161</v>
      </c>
      <c r="C34" s="287" t="s">
        <v>1162</v>
      </c>
      <c r="D34" s="628" t="s">
        <v>162</v>
      </c>
      <c r="E34" s="632">
        <v>0.8</v>
      </c>
      <c r="F34" s="628">
        <v>250000000</v>
      </c>
      <c r="G34" s="632"/>
      <c r="H34" s="632">
        <v>0.8</v>
      </c>
      <c r="I34" s="1357">
        <f>SUM(F34*15%)+F34</f>
        <v>287500000</v>
      </c>
    </row>
    <row r="35" spans="1:10" s="620" customFormat="1" ht="81" customHeight="1">
      <c r="A35" s="626" t="s">
        <v>1163</v>
      </c>
      <c r="B35" s="287" t="s">
        <v>2471</v>
      </c>
      <c r="C35" s="287"/>
      <c r="D35" s="628" t="s">
        <v>162</v>
      </c>
      <c r="E35" s="631">
        <v>1</v>
      </c>
      <c r="F35" s="628">
        <v>228983150</v>
      </c>
      <c r="G35" s="631"/>
      <c r="H35" s="631">
        <v>1</v>
      </c>
      <c r="I35" s="1357">
        <f>SUM(F35*15%)+F35</f>
        <v>263330622.5</v>
      </c>
    </row>
    <row r="36" spans="1:10" s="620" customFormat="1" ht="74.25" hidden="1" customHeight="1">
      <c r="A36" s="626" t="s">
        <v>1164</v>
      </c>
      <c r="B36" s="287" t="s">
        <v>1165</v>
      </c>
      <c r="C36" s="287" t="s">
        <v>1166</v>
      </c>
      <c r="D36" s="628" t="s">
        <v>162</v>
      </c>
      <c r="E36" s="633" t="s">
        <v>1178</v>
      </c>
      <c r="F36" s="628"/>
      <c r="G36" s="633"/>
      <c r="H36" s="633" t="s">
        <v>1178</v>
      </c>
      <c r="I36" s="1357">
        <f t="shared" ref="I36" si="1">SUM(F36*5%)+F36</f>
        <v>0</v>
      </c>
    </row>
    <row r="37" spans="1:10" s="620" customFormat="1" ht="52.5" customHeight="1">
      <c r="A37" s="1362" t="s">
        <v>1167</v>
      </c>
      <c r="B37" s="1363" t="s">
        <v>1168</v>
      </c>
      <c r="C37" s="1364" t="s">
        <v>1169</v>
      </c>
      <c r="D37" s="1365" t="s">
        <v>1170</v>
      </c>
      <c r="E37" s="634">
        <v>0.9</v>
      </c>
      <c r="F37" s="635">
        <v>95000000</v>
      </c>
      <c r="G37" s="634"/>
      <c r="H37" s="634">
        <v>0.9</v>
      </c>
      <c r="I37" s="1357">
        <f>SUM(F37*15%)+F37</f>
        <v>109250000</v>
      </c>
    </row>
    <row r="38" spans="1:10" s="620" customFormat="1" ht="48" customHeight="1">
      <c r="A38" s="1346"/>
      <c r="B38" s="2118"/>
      <c r="C38" s="2118"/>
      <c r="D38" s="1347"/>
      <c r="E38" s="1347"/>
      <c r="F38" s="1348">
        <f>F25+F17+F13+F8</f>
        <v>5038266150</v>
      </c>
      <c r="G38" s="1349"/>
      <c r="H38" s="1350"/>
      <c r="I38" s="1348">
        <f>I25+I17+I13+I8</f>
        <v>5912824072.5</v>
      </c>
    </row>
    <row r="39" spans="1:10">
      <c r="C39" s="636"/>
      <c r="D39" s="637"/>
      <c r="E39" s="637"/>
      <c r="F39" s="1728"/>
      <c r="G39" s="638" t="s">
        <v>1171</v>
      </c>
    </row>
    <row r="40" spans="1:10">
      <c r="A40" s="639"/>
      <c r="C40" s="2360" t="s">
        <v>1172</v>
      </c>
      <c r="D40" s="2360"/>
      <c r="E40" s="2360"/>
      <c r="F40" s="2360"/>
      <c r="G40" s="2360"/>
      <c r="H40" s="616"/>
      <c r="I40" s="616"/>
      <c r="J40" s="616"/>
    </row>
    <row r="41" spans="1:10">
      <c r="A41" s="639"/>
      <c r="B41" s="640"/>
      <c r="C41" s="641"/>
      <c r="D41" s="641"/>
      <c r="E41" s="641"/>
      <c r="G41" s="636"/>
      <c r="H41" s="639"/>
      <c r="I41" s="639"/>
      <c r="J41" s="639"/>
    </row>
    <row r="42" spans="1:10">
      <c r="A42" s="639"/>
      <c r="C42" s="2360" t="s">
        <v>1173</v>
      </c>
      <c r="D42" s="2360"/>
      <c r="E42" s="2360"/>
      <c r="F42" s="2360"/>
      <c r="G42" s="2360"/>
      <c r="H42" s="616"/>
      <c r="I42" s="616"/>
      <c r="J42" s="616"/>
    </row>
    <row r="43" spans="1:10">
      <c r="A43" s="639"/>
      <c r="B43" s="640"/>
      <c r="C43" s="2360" t="s">
        <v>1</v>
      </c>
      <c r="D43" s="2360"/>
      <c r="E43" s="2360"/>
      <c r="F43" s="2360"/>
      <c r="G43" s="2360"/>
      <c r="H43" s="616"/>
      <c r="I43" s="616"/>
      <c r="J43" s="616"/>
    </row>
    <row r="44" spans="1:10">
      <c r="A44" s="639"/>
      <c r="C44" s="2360"/>
      <c r="D44" s="2360"/>
      <c r="E44" s="2360"/>
      <c r="F44" s="2360"/>
      <c r="G44" s="2360"/>
      <c r="H44" s="616"/>
      <c r="I44" s="616"/>
      <c r="J44" s="616"/>
    </row>
    <row r="45" spans="1:10">
      <c r="A45" s="639"/>
      <c r="C45" s="642"/>
      <c r="D45" s="642"/>
      <c r="E45" s="642"/>
      <c r="F45" s="1729"/>
      <c r="G45" s="642"/>
      <c r="H45" s="616"/>
      <c r="I45" s="616"/>
      <c r="J45" s="616"/>
    </row>
    <row r="46" spans="1:10">
      <c r="A46" s="639"/>
      <c r="B46" s="640"/>
      <c r="C46" s="642"/>
      <c r="D46" s="642"/>
      <c r="E46" s="642"/>
      <c r="F46" s="1729"/>
      <c r="G46" s="642"/>
      <c r="H46" s="616"/>
      <c r="I46" s="616"/>
      <c r="J46" s="616"/>
    </row>
    <row r="47" spans="1:10">
      <c r="C47" s="641"/>
      <c r="D47" s="641"/>
      <c r="E47" s="641"/>
      <c r="F47" s="1729"/>
      <c r="G47" s="642"/>
      <c r="H47" s="643"/>
      <c r="I47" s="643"/>
      <c r="J47" s="643"/>
    </row>
    <row r="48" spans="1:10" ht="15" customHeight="1">
      <c r="C48" s="2369" t="s">
        <v>1174</v>
      </c>
      <c r="D48" s="2369"/>
      <c r="E48" s="2369"/>
      <c r="F48" s="2369"/>
      <c r="G48" s="2369"/>
      <c r="H48" s="644"/>
      <c r="I48" s="644"/>
      <c r="J48" s="644"/>
    </row>
    <row r="49" spans="3:10">
      <c r="C49" s="2360" t="s">
        <v>1175</v>
      </c>
      <c r="D49" s="2360"/>
      <c r="E49" s="2360"/>
      <c r="F49" s="2360"/>
      <c r="G49" s="2360"/>
      <c r="H49" s="616"/>
      <c r="I49" s="616"/>
      <c r="J49" s="616"/>
    </row>
    <row r="50" spans="3:10">
      <c r="C50" s="636"/>
      <c r="D50" s="636"/>
      <c r="E50" s="636"/>
      <c r="G50" s="636"/>
    </row>
  </sheetData>
  <mergeCells count="26">
    <mergeCell ref="C44:G44"/>
    <mergeCell ref="C48:G48"/>
    <mergeCell ref="C49:G49"/>
    <mergeCell ref="C3:C5"/>
    <mergeCell ref="H18:H21"/>
    <mergeCell ref="G18:G21"/>
    <mergeCell ref="H3:I3"/>
    <mergeCell ref="D4:D5"/>
    <mergeCell ref="E4:E5"/>
    <mergeCell ref="F4:F5"/>
    <mergeCell ref="H4:H5"/>
    <mergeCell ref="I4:I5"/>
    <mergeCell ref="I30:I31"/>
    <mergeCell ref="B38:C38"/>
    <mergeCell ref="C40:G40"/>
    <mergeCell ref="C42:G42"/>
    <mergeCell ref="C43:G43"/>
    <mergeCell ref="A3:A5"/>
    <mergeCell ref="B3:B5"/>
    <mergeCell ref="D3:F3"/>
    <mergeCell ref="G3:G5"/>
    <mergeCell ref="A18:A21"/>
    <mergeCell ref="B18:B21"/>
    <mergeCell ref="C18:C21"/>
    <mergeCell ref="D18:D21"/>
    <mergeCell ref="E18:E21"/>
  </mergeCells>
  <pageMargins left="0.59055118110236227" right="0" top="0.59055118110236227" bottom="2.1653543307086616" header="0.31496062992125984" footer="0.31496062992125984"/>
  <pageSetup paperSize="5" scale="41" orientation="portrait" horizontalDpi="4294967293" verticalDpi="4294967293" r:id="rId1"/>
</worksheet>
</file>

<file path=xl/worksheets/sheet27.xml><?xml version="1.0" encoding="utf-8"?>
<worksheet xmlns="http://schemas.openxmlformats.org/spreadsheetml/2006/main" xmlns:r="http://schemas.openxmlformats.org/officeDocument/2006/relationships">
  <sheetPr>
    <tabColor rgb="FFFFFF00"/>
  </sheetPr>
  <dimension ref="A1:Q45"/>
  <sheetViews>
    <sheetView topLeftCell="A25" zoomScale="81" zoomScaleNormal="81" zoomScaleSheetLayoutView="100" workbookViewId="0">
      <selection activeCell="E28" sqref="E28"/>
    </sheetView>
  </sheetViews>
  <sheetFormatPr defaultRowHeight="20.25"/>
  <cols>
    <col min="1" max="4" width="5.140625" style="1" customWidth="1"/>
    <col min="5" max="5" width="51.140625" style="1" customWidth="1"/>
    <col min="6" max="6" width="43.42578125" style="1" customWidth="1"/>
    <col min="7" max="7" width="12" style="1" bestFit="1" customWidth="1"/>
    <col min="8" max="8" width="18.85546875" style="1" customWidth="1"/>
    <col min="9" max="9" width="27.7109375" style="1253" customWidth="1"/>
    <col min="10" max="10" width="9.140625" style="1"/>
    <col min="11" max="11" width="15.140625" style="1" customWidth="1"/>
    <col min="12" max="12" width="27.85546875" style="1" customWidth="1"/>
    <col min="13" max="16" width="9.140625" style="1"/>
    <col min="17" max="17" width="13.5703125" style="1" bestFit="1" customWidth="1"/>
    <col min="18" max="16384" width="9.140625" style="1"/>
  </cols>
  <sheetData>
    <row r="1" spans="1:17">
      <c r="A1" s="652" t="s">
        <v>1179</v>
      </c>
    </row>
    <row r="3" spans="1:17" s="652" customFormat="1" ht="43.5" customHeight="1">
      <c r="A3" s="2180" t="s">
        <v>3</v>
      </c>
      <c r="B3" s="1968"/>
      <c r="C3" s="1968"/>
      <c r="D3" s="2373"/>
      <c r="E3" s="1948" t="s">
        <v>1180</v>
      </c>
      <c r="F3" s="1948" t="s">
        <v>1181</v>
      </c>
      <c r="G3" s="2172" t="s">
        <v>6</v>
      </c>
      <c r="H3" s="2173"/>
      <c r="I3" s="2173"/>
      <c r="J3" s="1971" t="s">
        <v>254</v>
      </c>
      <c r="K3" s="2170" t="s">
        <v>7</v>
      </c>
      <c r="L3" s="2171"/>
    </row>
    <row r="4" spans="1:17" s="652" customFormat="1" ht="66" customHeight="1">
      <c r="A4" s="2182"/>
      <c r="B4" s="1970"/>
      <c r="C4" s="1970"/>
      <c r="D4" s="2374"/>
      <c r="E4" s="1950"/>
      <c r="F4" s="1950"/>
      <c r="G4" s="655" t="s">
        <v>8</v>
      </c>
      <c r="H4" s="128" t="s">
        <v>706</v>
      </c>
      <c r="I4" s="1775" t="s">
        <v>608</v>
      </c>
      <c r="J4" s="2169"/>
      <c r="K4" s="243" t="s">
        <v>9</v>
      </c>
      <c r="L4" s="128" t="s">
        <v>873</v>
      </c>
    </row>
    <row r="5" spans="1:17" s="652" customFormat="1" ht="36" customHeight="1">
      <c r="A5" s="2175" t="s">
        <v>609</v>
      </c>
      <c r="B5" s="2176"/>
      <c r="C5" s="2176"/>
      <c r="D5" s="2177"/>
      <c r="E5" s="1873" t="s">
        <v>610</v>
      </c>
      <c r="F5" s="1873" t="s">
        <v>611</v>
      </c>
      <c r="G5" s="1873" t="s">
        <v>612</v>
      </c>
      <c r="H5" s="1873" t="s">
        <v>613</v>
      </c>
      <c r="I5" s="1874" t="s">
        <v>614</v>
      </c>
      <c r="J5" s="1893" t="s">
        <v>615</v>
      </c>
      <c r="K5" s="1893" t="s">
        <v>616</v>
      </c>
      <c r="L5" s="1893" t="s">
        <v>617</v>
      </c>
    </row>
    <row r="6" spans="1:17" s="652" customFormat="1" ht="72" customHeight="1">
      <c r="A6" s="2378" t="s">
        <v>1182</v>
      </c>
      <c r="B6" s="2379"/>
      <c r="C6" s="2379"/>
      <c r="D6" s="2380"/>
      <c r="E6" s="1330" t="s">
        <v>16</v>
      </c>
      <c r="F6" s="768" t="s">
        <v>383</v>
      </c>
      <c r="G6" s="1308" t="s">
        <v>1183</v>
      </c>
      <c r="H6" s="1331"/>
      <c r="I6" s="1824">
        <f>SUM(I7:I10)</f>
        <v>3526909400</v>
      </c>
      <c r="J6" s="1332"/>
      <c r="K6" s="1332"/>
      <c r="L6" s="792">
        <f>SUM(L7:L10)</f>
        <v>4055945810</v>
      </c>
    </row>
    <row r="7" spans="1:17" ht="72" customHeight="1">
      <c r="A7" s="2375" t="s">
        <v>1184</v>
      </c>
      <c r="B7" s="2376"/>
      <c r="C7" s="2376"/>
      <c r="D7" s="2377"/>
      <c r="E7" s="289" t="s">
        <v>619</v>
      </c>
      <c r="F7" s="1333" t="s">
        <v>1185</v>
      </c>
      <c r="G7" s="796" t="s">
        <v>1183</v>
      </c>
      <c r="H7" s="797" t="s">
        <v>1011</v>
      </c>
      <c r="I7" s="1825">
        <v>2108636400</v>
      </c>
      <c r="J7" s="799"/>
      <c r="K7" s="799"/>
      <c r="L7" s="1334">
        <f>SUM(I7*15%)+I7</f>
        <v>2424931860</v>
      </c>
      <c r="Q7" s="653">
        <f>'[4]Renja 2016'!$I$13</f>
        <v>1005900000</v>
      </c>
    </row>
    <row r="8" spans="1:17" ht="51.75" customHeight="1">
      <c r="A8" s="2375" t="s">
        <v>1186</v>
      </c>
      <c r="B8" s="2376"/>
      <c r="C8" s="2376"/>
      <c r="D8" s="2377"/>
      <c r="E8" s="289" t="s">
        <v>2472</v>
      </c>
      <c r="F8" s="1333" t="s">
        <v>622</v>
      </c>
      <c r="G8" s="796" t="s">
        <v>1183</v>
      </c>
      <c r="H8" s="797" t="s">
        <v>84</v>
      </c>
      <c r="I8" s="1826">
        <v>800000000</v>
      </c>
      <c r="J8" s="799"/>
      <c r="K8" s="799"/>
      <c r="L8" s="1334">
        <f t="shared" ref="L8:L10" si="0">SUM(I8*15%)+I8</f>
        <v>920000000</v>
      </c>
      <c r="Q8" s="653">
        <f>'[4]Renja 2016'!$I$14</f>
        <v>500000000</v>
      </c>
    </row>
    <row r="9" spans="1:17" ht="72" hidden="1" customHeight="1">
      <c r="A9" s="2375" t="s">
        <v>1187</v>
      </c>
      <c r="B9" s="2376"/>
      <c r="C9" s="2376"/>
      <c r="D9" s="2377"/>
      <c r="E9" s="1335" t="s">
        <v>1188</v>
      </c>
      <c r="F9" s="1336" t="s">
        <v>1189</v>
      </c>
      <c r="G9" s="796" t="s">
        <v>1183</v>
      </c>
      <c r="H9" s="797" t="s">
        <v>1190</v>
      </c>
      <c r="I9" s="1826"/>
      <c r="J9" s="799"/>
      <c r="K9" s="799"/>
      <c r="L9" s="1334">
        <f t="shared" si="0"/>
        <v>0</v>
      </c>
      <c r="Q9" s="653"/>
    </row>
    <row r="10" spans="1:17" ht="81">
      <c r="A10" s="2375" t="s">
        <v>1191</v>
      </c>
      <c r="B10" s="2376"/>
      <c r="C10" s="2376"/>
      <c r="D10" s="2377"/>
      <c r="E10" s="289" t="s">
        <v>1192</v>
      </c>
      <c r="F10" s="1333" t="s">
        <v>1193</v>
      </c>
      <c r="G10" s="796" t="s">
        <v>1183</v>
      </c>
      <c r="H10" s="797" t="s">
        <v>21</v>
      </c>
      <c r="I10" s="1827">
        <v>618273000</v>
      </c>
      <c r="J10" s="799"/>
      <c r="K10" s="799"/>
      <c r="L10" s="1334">
        <f t="shared" si="0"/>
        <v>711013950</v>
      </c>
      <c r="Q10" s="653">
        <f>'[4]Renja 2016'!$I$15</f>
        <v>275000000</v>
      </c>
    </row>
    <row r="11" spans="1:17" s="652" customFormat="1" ht="75" customHeight="1">
      <c r="A11" s="2381" t="s">
        <v>1194</v>
      </c>
      <c r="B11" s="2382"/>
      <c r="C11" s="2382"/>
      <c r="D11" s="2383"/>
      <c r="E11" s="1198" t="s">
        <v>29</v>
      </c>
      <c r="F11" s="1199" t="s">
        <v>384</v>
      </c>
      <c r="G11" s="806"/>
      <c r="H11" s="807"/>
      <c r="I11" s="1828">
        <f>SUM(I13:I16)</f>
        <v>3685750000</v>
      </c>
      <c r="J11" s="1081"/>
      <c r="K11" s="1081"/>
      <c r="L11" s="1337">
        <f>SUM(L12:L21)</f>
        <v>5146359250</v>
      </c>
    </row>
    <row r="12" spans="1:17" ht="53.25" hidden="1" customHeight="1">
      <c r="A12" s="2375" t="s">
        <v>1195</v>
      </c>
      <c r="B12" s="2376"/>
      <c r="C12" s="2376"/>
      <c r="D12" s="2377"/>
      <c r="E12" s="289" t="s">
        <v>1196</v>
      </c>
      <c r="F12" s="1333" t="s">
        <v>1197</v>
      </c>
      <c r="G12" s="796" t="s">
        <v>1183</v>
      </c>
      <c r="H12" s="797" t="s">
        <v>1198</v>
      </c>
      <c r="I12" s="1826"/>
      <c r="J12" s="799"/>
      <c r="K12" s="799"/>
      <c r="L12" s="1338">
        <f>SUM(I12*5%)+I12</f>
        <v>0</v>
      </c>
    </row>
    <row r="13" spans="1:17" ht="72.75" customHeight="1">
      <c r="A13" s="2375" t="s">
        <v>1199</v>
      </c>
      <c r="B13" s="2376"/>
      <c r="C13" s="2376"/>
      <c r="D13" s="2377"/>
      <c r="E13" s="289" t="s">
        <v>274</v>
      </c>
      <c r="F13" s="1333" t="s">
        <v>1200</v>
      </c>
      <c r="G13" s="796" t="s">
        <v>1183</v>
      </c>
      <c r="H13" s="797" t="s">
        <v>21</v>
      </c>
      <c r="I13" s="1826">
        <v>685750000</v>
      </c>
      <c r="J13" s="799"/>
      <c r="K13" s="799"/>
      <c r="L13" s="1334">
        <f t="shared" ref="L13:L16" si="1">SUM(I13*15%)+I13</f>
        <v>788612500</v>
      </c>
    </row>
    <row r="14" spans="1:17" ht="40.5" hidden="1">
      <c r="A14" s="2375" t="s">
        <v>1201</v>
      </c>
      <c r="B14" s="2376"/>
      <c r="C14" s="2376"/>
      <c r="D14" s="2377"/>
      <c r="E14" s="289" t="s">
        <v>1202</v>
      </c>
      <c r="F14" s="1333" t="s">
        <v>1203</v>
      </c>
      <c r="G14" s="796" t="s">
        <v>1183</v>
      </c>
      <c r="H14" s="797" t="s">
        <v>1204</v>
      </c>
      <c r="I14" s="1826"/>
      <c r="J14" s="799"/>
      <c r="K14" s="799"/>
      <c r="L14" s="1334">
        <f t="shared" si="1"/>
        <v>0</v>
      </c>
    </row>
    <row r="15" spans="1:17" ht="72" hidden="1" customHeight="1">
      <c r="A15" s="2375" t="s">
        <v>1205</v>
      </c>
      <c r="B15" s="2376"/>
      <c r="C15" s="2376"/>
      <c r="D15" s="2377"/>
      <c r="E15" s="289" t="s">
        <v>1206</v>
      </c>
      <c r="F15" s="1333" t="s">
        <v>1207</v>
      </c>
      <c r="G15" s="796" t="s">
        <v>1183</v>
      </c>
      <c r="H15" s="797" t="s">
        <v>84</v>
      </c>
      <c r="I15" s="1827"/>
      <c r="J15" s="799"/>
      <c r="K15" s="799"/>
      <c r="L15" s="1334">
        <f t="shared" si="1"/>
        <v>0</v>
      </c>
    </row>
    <row r="16" spans="1:17" ht="76.5" customHeight="1">
      <c r="A16" s="2375" t="s">
        <v>1208</v>
      </c>
      <c r="B16" s="2376"/>
      <c r="C16" s="2376"/>
      <c r="D16" s="2377"/>
      <c r="E16" s="289" t="s">
        <v>994</v>
      </c>
      <c r="F16" s="1333" t="s">
        <v>2473</v>
      </c>
      <c r="G16" s="796" t="s">
        <v>1183</v>
      </c>
      <c r="H16" s="797" t="s">
        <v>296</v>
      </c>
      <c r="I16" s="1827">
        <v>3000000000</v>
      </c>
      <c r="J16" s="799"/>
      <c r="K16" s="799"/>
      <c r="L16" s="1334">
        <f t="shared" si="1"/>
        <v>3450000000</v>
      </c>
    </row>
    <row r="17" spans="1:12" s="652" customFormat="1" ht="71.25" customHeight="1">
      <c r="A17" s="2387" t="s">
        <v>1209</v>
      </c>
      <c r="B17" s="2388"/>
      <c r="C17" s="2388"/>
      <c r="D17" s="2389"/>
      <c r="E17" s="1198" t="s">
        <v>1210</v>
      </c>
      <c r="F17" s="685" t="s">
        <v>1241</v>
      </c>
      <c r="G17" s="806"/>
      <c r="H17" s="807"/>
      <c r="I17" s="1831">
        <f>SUM(I18)</f>
        <v>100000000</v>
      </c>
      <c r="J17" s="1081"/>
      <c r="K17" s="1081"/>
      <c r="L17" s="1831">
        <f>SUM(L18)</f>
        <v>115000000</v>
      </c>
    </row>
    <row r="18" spans="1:12" ht="73.5" customHeight="1">
      <c r="A18" s="2390" t="s">
        <v>1211</v>
      </c>
      <c r="B18" s="2391"/>
      <c r="C18" s="2391"/>
      <c r="D18" s="2392"/>
      <c r="E18" s="1335" t="s">
        <v>1212</v>
      </c>
      <c r="F18" s="1339" t="s">
        <v>1213</v>
      </c>
      <c r="G18" s="1340" t="s">
        <v>1183</v>
      </c>
      <c r="H18" s="797" t="s">
        <v>21</v>
      </c>
      <c r="I18" s="1826">
        <v>100000000</v>
      </c>
      <c r="J18" s="799"/>
      <c r="K18" s="799"/>
      <c r="L18" s="1334">
        <f>SUM(I18*15%)+I18</f>
        <v>115000000</v>
      </c>
    </row>
    <row r="19" spans="1:12" s="652" customFormat="1" ht="52.5" customHeight="1">
      <c r="A19" s="2387" t="s">
        <v>1214</v>
      </c>
      <c r="B19" s="2388"/>
      <c r="C19" s="2388"/>
      <c r="D19" s="2389"/>
      <c r="E19" s="1341" t="s">
        <v>1242</v>
      </c>
      <c r="F19" s="1342" t="s">
        <v>1243</v>
      </c>
      <c r="G19" s="812"/>
      <c r="H19" s="807"/>
      <c r="I19" s="1831">
        <f>SUM(I20:I21)</f>
        <v>589345000</v>
      </c>
      <c r="J19" s="1081"/>
      <c r="K19" s="1081"/>
      <c r="L19" s="1337"/>
    </row>
    <row r="20" spans="1:12" ht="75.75" customHeight="1">
      <c r="A20" s="2387" t="s">
        <v>1215</v>
      </c>
      <c r="B20" s="2388"/>
      <c r="C20" s="2388"/>
      <c r="D20" s="2389"/>
      <c r="E20" s="1335" t="s">
        <v>1216</v>
      </c>
      <c r="F20" s="1339" t="s">
        <v>1217</v>
      </c>
      <c r="G20" s="1340" t="s">
        <v>1183</v>
      </c>
      <c r="H20" s="797" t="s">
        <v>244</v>
      </c>
      <c r="I20" s="1826">
        <v>45000000</v>
      </c>
      <c r="J20" s="799"/>
      <c r="K20" s="799"/>
      <c r="L20" s="1334">
        <f>SUM(I20*15%)+I20</f>
        <v>51750000</v>
      </c>
    </row>
    <row r="21" spans="1:12" ht="93" customHeight="1">
      <c r="A21" s="2390" t="s">
        <v>1218</v>
      </c>
      <c r="B21" s="2391"/>
      <c r="C21" s="2391"/>
      <c r="D21" s="2392"/>
      <c r="E21" s="1335" t="s">
        <v>1219</v>
      </c>
      <c r="F21" s="1339" t="s">
        <v>1220</v>
      </c>
      <c r="G21" s="1340" t="s">
        <v>1183</v>
      </c>
      <c r="H21" s="797" t="s">
        <v>21</v>
      </c>
      <c r="I21" s="1826">
        <v>544345000</v>
      </c>
      <c r="J21" s="799"/>
      <c r="K21" s="799"/>
      <c r="L21" s="1334">
        <f>SUM(I21*15%)+I21</f>
        <v>625996750</v>
      </c>
    </row>
    <row r="22" spans="1:12" s="652" customFormat="1" ht="71.25" customHeight="1">
      <c r="A22" s="2387" t="s">
        <v>1221</v>
      </c>
      <c r="B22" s="2388"/>
      <c r="C22" s="2388"/>
      <c r="D22" s="2389"/>
      <c r="E22" s="1341" t="s">
        <v>2610</v>
      </c>
      <c r="F22" s="1342" t="s">
        <v>2599</v>
      </c>
      <c r="G22" s="812"/>
      <c r="H22" s="807"/>
      <c r="I22" s="1828">
        <f>SUM(I23:I29)</f>
        <v>7729761500</v>
      </c>
      <c r="J22" s="1081"/>
      <c r="K22" s="1081"/>
      <c r="L22" s="1337">
        <f>SUM(L24:L29)</f>
        <v>8659225725</v>
      </c>
    </row>
    <row r="23" spans="1:12" ht="110.25" customHeight="1">
      <c r="A23" s="2390" t="s">
        <v>2474</v>
      </c>
      <c r="B23" s="2391"/>
      <c r="C23" s="2391"/>
      <c r="D23" s="2392"/>
      <c r="E23" s="1335" t="s">
        <v>2475</v>
      </c>
      <c r="F23" s="1339"/>
      <c r="G23" s="1340" t="s">
        <v>2476</v>
      </c>
      <c r="H23" s="797" t="s">
        <v>1011</v>
      </c>
      <c r="I23" s="1826">
        <v>200000000</v>
      </c>
      <c r="J23" s="799"/>
      <c r="K23" s="799"/>
      <c r="L23" s="1334">
        <f t="shared" ref="L23:L28" si="2">SUM(I23*15%)+I23</f>
        <v>230000000</v>
      </c>
    </row>
    <row r="24" spans="1:12" ht="110.25" customHeight="1">
      <c r="A24" s="2390" t="s">
        <v>1222</v>
      </c>
      <c r="B24" s="2391"/>
      <c r="C24" s="2391"/>
      <c r="D24" s="2392"/>
      <c r="E24" s="1335" t="s">
        <v>1223</v>
      </c>
      <c r="F24" s="1339" t="s">
        <v>1244</v>
      </c>
      <c r="G24" s="1340" t="s">
        <v>1183</v>
      </c>
      <c r="H24" s="797" t="s">
        <v>1011</v>
      </c>
      <c r="I24" s="1826">
        <v>4427449000</v>
      </c>
      <c r="J24" s="799"/>
      <c r="K24" s="799"/>
      <c r="L24" s="1334">
        <f t="shared" si="2"/>
        <v>5091566350</v>
      </c>
    </row>
    <row r="25" spans="1:12" ht="40.5">
      <c r="A25" s="2390" t="s">
        <v>1224</v>
      </c>
      <c r="B25" s="2391"/>
      <c r="C25" s="2391"/>
      <c r="D25" s="2392"/>
      <c r="E25" s="1335" t="s">
        <v>1225</v>
      </c>
      <c r="F25" s="1339" t="s">
        <v>1226</v>
      </c>
      <c r="G25" s="1340" t="s">
        <v>1183</v>
      </c>
      <c r="H25" s="797" t="s">
        <v>48</v>
      </c>
      <c r="I25" s="1826">
        <v>200000000</v>
      </c>
      <c r="J25" s="799"/>
      <c r="K25" s="799"/>
      <c r="L25" s="1334">
        <f t="shared" si="2"/>
        <v>230000000</v>
      </c>
    </row>
    <row r="26" spans="1:12" ht="176.25" customHeight="1">
      <c r="A26" s="2390" t="s">
        <v>1227</v>
      </c>
      <c r="B26" s="2391"/>
      <c r="C26" s="2391"/>
      <c r="D26" s="2392"/>
      <c r="E26" s="1335" t="s">
        <v>1228</v>
      </c>
      <c r="F26" s="1339" t="str">
        <f>'[4]Renja 2016'!$G$13</f>
        <v>Terciptanya Hubungan Kerja Eksekutif dan Legislatif dalam melaksanakan Pemerintahan, Pembangunan dan Pelayanan Kemasyarakatan</v>
      </c>
      <c r="G26" s="1340" t="s">
        <v>1183</v>
      </c>
      <c r="H26" s="797" t="s">
        <v>1011</v>
      </c>
      <c r="I26" s="1826">
        <v>2452312500</v>
      </c>
      <c r="J26" s="799"/>
      <c r="K26" s="799"/>
      <c r="L26" s="1334">
        <f t="shared" si="2"/>
        <v>2820159375</v>
      </c>
    </row>
    <row r="27" spans="1:12" ht="51" customHeight="1">
      <c r="A27" s="2390" t="s">
        <v>1229</v>
      </c>
      <c r="B27" s="2391"/>
      <c r="C27" s="2391"/>
      <c r="D27" s="2392"/>
      <c r="E27" s="1335" t="str">
        <f>'[4]Renja 2016'!$E$15</f>
        <v>Rapat-rapat paripurna</v>
      </c>
      <c r="F27" s="1339" t="str">
        <f>'[4]Renja 2016'!$G$15</f>
        <v>Terlaksananya  rapat-rapat paripurna</v>
      </c>
      <c r="G27" s="1340" t="s">
        <v>1183</v>
      </c>
      <c r="H27" s="797" t="s">
        <v>1011</v>
      </c>
      <c r="I27" s="1826">
        <v>150000000</v>
      </c>
      <c r="J27" s="799"/>
      <c r="K27" s="799"/>
      <c r="L27" s="1334">
        <f t="shared" si="2"/>
        <v>172500000</v>
      </c>
    </row>
    <row r="28" spans="1:12" ht="71.25" customHeight="1">
      <c r="A28" s="2390" t="s">
        <v>1230</v>
      </c>
      <c r="B28" s="2391"/>
      <c r="C28" s="2391"/>
      <c r="D28" s="2392"/>
      <c r="E28" s="1335" t="str">
        <f>'[4]Renja 2016'!$E$14</f>
        <v>Rapat-Rapat alat kelengkapan Dewan</v>
      </c>
      <c r="F28" s="1339" t="str">
        <f>'[4]Renja 2016'!$G$14</f>
        <v>Terlaksananya  rapat-rapat alat kelengkapan dewan</v>
      </c>
      <c r="G28" s="1340" t="s">
        <v>1183</v>
      </c>
      <c r="H28" s="797" t="s">
        <v>1011</v>
      </c>
      <c r="I28" s="1826">
        <v>300000000</v>
      </c>
      <c r="J28" s="799"/>
      <c r="K28" s="799"/>
      <c r="L28" s="1334">
        <f t="shared" si="2"/>
        <v>345000000</v>
      </c>
    </row>
    <row r="29" spans="1:12" ht="52.5" hidden="1" customHeight="1">
      <c r="A29" s="2384" t="s">
        <v>1231</v>
      </c>
      <c r="B29" s="2385"/>
      <c r="C29" s="2385"/>
      <c r="D29" s="2386"/>
      <c r="E29" s="1343" t="s">
        <v>1232</v>
      </c>
      <c r="F29" s="1344" t="s">
        <v>1233</v>
      </c>
      <c r="G29" s="908" t="s">
        <v>1183</v>
      </c>
      <c r="H29" s="817" t="s">
        <v>1234</v>
      </c>
      <c r="I29" s="1829"/>
      <c r="J29" s="819"/>
      <c r="K29" s="819"/>
      <c r="L29" s="1345">
        <f t="shared" ref="L29" si="3">SUM(I29*5%)+I29</f>
        <v>0</v>
      </c>
    </row>
    <row r="30" spans="1:12" ht="41.25" customHeight="1">
      <c r="A30" s="2172" t="s">
        <v>230</v>
      </c>
      <c r="B30" s="2173"/>
      <c r="C30" s="2173"/>
      <c r="D30" s="2173"/>
      <c r="E30" s="2173"/>
      <c r="F30" s="2174"/>
      <c r="G30" s="656"/>
      <c r="H30" s="656"/>
      <c r="I30" s="1705">
        <f>I22+I19+I17+I11+I6</f>
        <v>15631765900</v>
      </c>
      <c r="J30" s="656"/>
      <c r="K30" s="656"/>
      <c r="L30" s="1705">
        <f>L22+L19+L17+L11+L6</f>
        <v>17976530785</v>
      </c>
    </row>
    <row r="31" spans="1:12">
      <c r="I31" s="1830"/>
    </row>
    <row r="32" spans="1:12">
      <c r="H32" s="2151" t="s">
        <v>1236</v>
      </c>
      <c r="I32" s="2151"/>
    </row>
    <row r="33" spans="5:9">
      <c r="H33" s="374"/>
    </row>
    <row r="34" spans="5:9">
      <c r="H34" s="2151" t="s">
        <v>1237</v>
      </c>
      <c r="I34" s="2151"/>
    </row>
    <row r="35" spans="5:9">
      <c r="H35" s="2151" t="s">
        <v>232</v>
      </c>
      <c r="I35" s="2151"/>
    </row>
    <row r="36" spans="5:9">
      <c r="H36" s="2151" t="s">
        <v>1238</v>
      </c>
      <c r="I36" s="2151"/>
    </row>
    <row r="37" spans="5:9">
      <c r="H37" s="374"/>
    </row>
    <row r="38" spans="5:9">
      <c r="H38" s="374"/>
    </row>
    <row r="39" spans="5:9">
      <c r="E39" s="375"/>
      <c r="F39" s="375"/>
      <c r="H39" s="654"/>
    </row>
    <row r="40" spans="5:9">
      <c r="H40" s="374"/>
    </row>
    <row r="41" spans="5:9">
      <c r="H41" s="2150" t="s">
        <v>1239</v>
      </c>
      <c r="I41" s="2150"/>
    </row>
    <row r="42" spans="5:9">
      <c r="H42" s="2393" t="s">
        <v>1240</v>
      </c>
      <c r="I42" s="2393"/>
    </row>
    <row r="43" spans="5:9">
      <c r="H43" s="374"/>
    </row>
    <row r="44" spans="5:9">
      <c r="H44" s="374"/>
    </row>
    <row r="45" spans="5:9">
      <c r="H45" s="374"/>
    </row>
  </sheetData>
  <mergeCells count="38">
    <mergeCell ref="H42:I42"/>
    <mergeCell ref="A30:F30"/>
    <mergeCell ref="H32:I32"/>
    <mergeCell ref="H34:I34"/>
    <mergeCell ref="H35:I35"/>
    <mergeCell ref="H36:I36"/>
    <mergeCell ref="H41:I41"/>
    <mergeCell ref="A29:D29"/>
    <mergeCell ref="A17:D17"/>
    <mergeCell ref="A18:D18"/>
    <mergeCell ref="A19:D19"/>
    <mergeCell ref="A20:D20"/>
    <mergeCell ref="A21:D21"/>
    <mergeCell ref="A22:D22"/>
    <mergeCell ref="A24:D24"/>
    <mergeCell ref="A25:D25"/>
    <mergeCell ref="A26:D26"/>
    <mergeCell ref="A27:D27"/>
    <mergeCell ref="A28:D28"/>
    <mergeCell ref="A23:D23"/>
    <mergeCell ref="A16:D16"/>
    <mergeCell ref="A5:D5"/>
    <mergeCell ref="A6:D6"/>
    <mergeCell ref="A7:D7"/>
    <mergeCell ref="A8:D8"/>
    <mergeCell ref="A9:D9"/>
    <mergeCell ref="A10:D10"/>
    <mergeCell ref="A11:D11"/>
    <mergeCell ref="A12:D12"/>
    <mergeCell ref="A13:D13"/>
    <mergeCell ref="A14:D14"/>
    <mergeCell ref="A15:D15"/>
    <mergeCell ref="K3:L3"/>
    <mergeCell ref="A3:D4"/>
    <mergeCell ref="E3:E4"/>
    <mergeCell ref="F3:F4"/>
    <mergeCell ref="G3:I3"/>
    <mergeCell ref="J3:J4"/>
  </mergeCells>
  <pageMargins left="0.59055118110236227" right="0" top="0.59055118110236227" bottom="2.3622047244094491" header="0.31496062992125984" footer="0.31496062992125984"/>
  <pageSetup paperSize="5" scale="43" orientation="portrait" horizontalDpi="4294967294" verticalDpi="0" r:id="rId1"/>
</worksheet>
</file>

<file path=xl/worksheets/sheet28.xml><?xml version="1.0" encoding="utf-8"?>
<worksheet xmlns="http://schemas.openxmlformats.org/spreadsheetml/2006/main" xmlns:r="http://schemas.openxmlformats.org/officeDocument/2006/relationships">
  <sheetPr>
    <tabColor rgb="FFFFFF00"/>
  </sheetPr>
  <dimension ref="A1:L57"/>
  <sheetViews>
    <sheetView topLeftCell="A37" zoomScale="85" zoomScaleNormal="85" workbookViewId="0">
      <selection activeCell="E41" sqref="E41"/>
    </sheetView>
  </sheetViews>
  <sheetFormatPr defaultRowHeight="20.25"/>
  <cols>
    <col min="1" max="2" width="2.85546875" style="660" customWidth="1"/>
    <col min="3" max="4" width="3" style="660" customWidth="1"/>
    <col min="5" max="5" width="44.28515625" style="660" customWidth="1"/>
    <col min="6" max="6" width="37.7109375" style="660" customWidth="1"/>
    <col min="7" max="8" width="15" style="660" customWidth="1"/>
    <col min="9" max="9" width="29.140625" style="660" bestFit="1" customWidth="1"/>
    <col min="10" max="10" width="11.5703125" style="660" customWidth="1"/>
    <col min="11" max="11" width="20.28515625" style="660" customWidth="1"/>
    <col min="12" max="12" width="29.140625" style="660" bestFit="1" customWidth="1"/>
    <col min="13" max="255" width="9.140625" style="660"/>
    <col min="256" max="257" width="2.85546875" style="660" customWidth="1"/>
    <col min="258" max="259" width="3" style="660" customWidth="1"/>
    <col min="260" max="260" width="35.7109375" style="660" customWidth="1"/>
    <col min="261" max="261" width="37.7109375" style="660" customWidth="1"/>
    <col min="262" max="265" width="15" style="660" customWidth="1"/>
    <col min="266" max="266" width="8.140625" style="660" customWidth="1"/>
    <col min="267" max="267" width="10.85546875" style="660" customWidth="1"/>
    <col min="268" max="268" width="21" style="660" customWidth="1"/>
    <col min="269" max="511" width="9.140625" style="660"/>
    <col min="512" max="513" width="2.85546875" style="660" customWidth="1"/>
    <col min="514" max="515" width="3" style="660" customWidth="1"/>
    <col min="516" max="516" width="35.7109375" style="660" customWidth="1"/>
    <col min="517" max="517" width="37.7109375" style="660" customWidth="1"/>
    <col min="518" max="521" width="15" style="660" customWidth="1"/>
    <col min="522" max="522" width="8.140625" style="660" customWidth="1"/>
    <col min="523" max="523" width="10.85546875" style="660" customWidth="1"/>
    <col min="524" max="524" width="21" style="660" customWidth="1"/>
    <col min="525" max="767" width="9.140625" style="660"/>
    <col min="768" max="769" width="2.85546875" style="660" customWidth="1"/>
    <col min="770" max="771" width="3" style="660" customWidth="1"/>
    <col min="772" max="772" width="35.7109375" style="660" customWidth="1"/>
    <col min="773" max="773" width="37.7109375" style="660" customWidth="1"/>
    <col min="774" max="777" width="15" style="660" customWidth="1"/>
    <col min="778" max="778" width="8.140625" style="660" customWidth="1"/>
    <col min="779" max="779" width="10.85546875" style="660" customWidth="1"/>
    <col min="780" max="780" width="21" style="660" customWidth="1"/>
    <col min="781" max="1023" width="9.140625" style="660"/>
    <col min="1024" max="1025" width="2.85546875" style="660" customWidth="1"/>
    <col min="1026" max="1027" width="3" style="660" customWidth="1"/>
    <col min="1028" max="1028" width="35.7109375" style="660" customWidth="1"/>
    <col min="1029" max="1029" width="37.7109375" style="660" customWidth="1"/>
    <col min="1030" max="1033" width="15" style="660" customWidth="1"/>
    <col min="1034" max="1034" width="8.140625" style="660" customWidth="1"/>
    <col min="1035" max="1035" width="10.85546875" style="660" customWidth="1"/>
    <col min="1036" max="1036" width="21" style="660" customWidth="1"/>
    <col min="1037" max="1279" width="9.140625" style="660"/>
    <col min="1280" max="1281" width="2.85546875" style="660" customWidth="1"/>
    <col min="1282" max="1283" width="3" style="660" customWidth="1"/>
    <col min="1284" max="1284" width="35.7109375" style="660" customWidth="1"/>
    <col min="1285" max="1285" width="37.7109375" style="660" customWidth="1"/>
    <col min="1286" max="1289" width="15" style="660" customWidth="1"/>
    <col min="1290" max="1290" width="8.140625" style="660" customWidth="1"/>
    <col min="1291" max="1291" width="10.85546875" style="660" customWidth="1"/>
    <col min="1292" max="1292" width="21" style="660" customWidth="1"/>
    <col min="1293" max="1535" width="9.140625" style="660"/>
    <col min="1536" max="1537" width="2.85546875" style="660" customWidth="1"/>
    <col min="1538" max="1539" width="3" style="660" customWidth="1"/>
    <col min="1540" max="1540" width="35.7109375" style="660" customWidth="1"/>
    <col min="1541" max="1541" width="37.7109375" style="660" customWidth="1"/>
    <col min="1542" max="1545" width="15" style="660" customWidth="1"/>
    <col min="1546" max="1546" width="8.140625" style="660" customWidth="1"/>
    <col min="1547" max="1547" width="10.85546875" style="660" customWidth="1"/>
    <col min="1548" max="1548" width="21" style="660" customWidth="1"/>
    <col min="1549" max="1791" width="9.140625" style="660"/>
    <col min="1792" max="1793" width="2.85546875" style="660" customWidth="1"/>
    <col min="1794" max="1795" width="3" style="660" customWidth="1"/>
    <col min="1796" max="1796" width="35.7109375" style="660" customWidth="1"/>
    <col min="1797" max="1797" width="37.7109375" style="660" customWidth="1"/>
    <col min="1798" max="1801" width="15" style="660" customWidth="1"/>
    <col min="1802" max="1802" width="8.140625" style="660" customWidth="1"/>
    <col min="1803" max="1803" width="10.85546875" style="660" customWidth="1"/>
    <col min="1804" max="1804" width="21" style="660" customWidth="1"/>
    <col min="1805" max="2047" width="9.140625" style="660"/>
    <col min="2048" max="2049" width="2.85546875" style="660" customWidth="1"/>
    <col min="2050" max="2051" width="3" style="660" customWidth="1"/>
    <col min="2052" max="2052" width="35.7109375" style="660" customWidth="1"/>
    <col min="2053" max="2053" width="37.7109375" style="660" customWidth="1"/>
    <col min="2054" max="2057" width="15" style="660" customWidth="1"/>
    <col min="2058" max="2058" width="8.140625" style="660" customWidth="1"/>
    <col min="2059" max="2059" width="10.85546875" style="660" customWidth="1"/>
    <col min="2060" max="2060" width="21" style="660" customWidth="1"/>
    <col min="2061" max="2303" width="9.140625" style="660"/>
    <col min="2304" max="2305" width="2.85546875" style="660" customWidth="1"/>
    <col min="2306" max="2307" width="3" style="660" customWidth="1"/>
    <col min="2308" max="2308" width="35.7109375" style="660" customWidth="1"/>
    <col min="2309" max="2309" width="37.7109375" style="660" customWidth="1"/>
    <col min="2310" max="2313" width="15" style="660" customWidth="1"/>
    <col min="2314" max="2314" width="8.140625" style="660" customWidth="1"/>
    <col min="2315" max="2315" width="10.85546875" style="660" customWidth="1"/>
    <col min="2316" max="2316" width="21" style="660" customWidth="1"/>
    <col min="2317" max="2559" width="9.140625" style="660"/>
    <col min="2560" max="2561" width="2.85546875" style="660" customWidth="1"/>
    <col min="2562" max="2563" width="3" style="660" customWidth="1"/>
    <col min="2564" max="2564" width="35.7109375" style="660" customWidth="1"/>
    <col min="2565" max="2565" width="37.7109375" style="660" customWidth="1"/>
    <col min="2566" max="2569" width="15" style="660" customWidth="1"/>
    <col min="2570" max="2570" width="8.140625" style="660" customWidth="1"/>
    <col min="2571" max="2571" width="10.85546875" style="660" customWidth="1"/>
    <col min="2572" max="2572" width="21" style="660" customWidth="1"/>
    <col min="2573" max="2815" width="9.140625" style="660"/>
    <col min="2816" max="2817" width="2.85546875" style="660" customWidth="1"/>
    <col min="2818" max="2819" width="3" style="660" customWidth="1"/>
    <col min="2820" max="2820" width="35.7109375" style="660" customWidth="1"/>
    <col min="2821" max="2821" width="37.7109375" style="660" customWidth="1"/>
    <col min="2822" max="2825" width="15" style="660" customWidth="1"/>
    <col min="2826" max="2826" width="8.140625" style="660" customWidth="1"/>
    <col min="2827" max="2827" width="10.85546875" style="660" customWidth="1"/>
    <col min="2828" max="2828" width="21" style="660" customWidth="1"/>
    <col min="2829" max="3071" width="9.140625" style="660"/>
    <col min="3072" max="3073" width="2.85546875" style="660" customWidth="1"/>
    <col min="3074" max="3075" width="3" style="660" customWidth="1"/>
    <col min="3076" max="3076" width="35.7109375" style="660" customWidth="1"/>
    <col min="3077" max="3077" width="37.7109375" style="660" customWidth="1"/>
    <col min="3078" max="3081" width="15" style="660" customWidth="1"/>
    <col min="3082" max="3082" width="8.140625" style="660" customWidth="1"/>
    <col min="3083" max="3083" width="10.85546875" style="660" customWidth="1"/>
    <col min="3084" max="3084" width="21" style="660" customWidth="1"/>
    <col min="3085" max="3327" width="9.140625" style="660"/>
    <col min="3328" max="3329" width="2.85546875" style="660" customWidth="1"/>
    <col min="3330" max="3331" width="3" style="660" customWidth="1"/>
    <col min="3332" max="3332" width="35.7109375" style="660" customWidth="1"/>
    <col min="3333" max="3333" width="37.7109375" style="660" customWidth="1"/>
    <col min="3334" max="3337" width="15" style="660" customWidth="1"/>
    <col min="3338" max="3338" width="8.140625" style="660" customWidth="1"/>
    <col min="3339" max="3339" width="10.85546875" style="660" customWidth="1"/>
    <col min="3340" max="3340" width="21" style="660" customWidth="1"/>
    <col min="3341" max="3583" width="9.140625" style="660"/>
    <col min="3584" max="3585" width="2.85546875" style="660" customWidth="1"/>
    <col min="3586" max="3587" width="3" style="660" customWidth="1"/>
    <col min="3588" max="3588" width="35.7109375" style="660" customWidth="1"/>
    <col min="3589" max="3589" width="37.7109375" style="660" customWidth="1"/>
    <col min="3590" max="3593" width="15" style="660" customWidth="1"/>
    <col min="3594" max="3594" width="8.140625" style="660" customWidth="1"/>
    <col min="3595" max="3595" width="10.85546875" style="660" customWidth="1"/>
    <col min="3596" max="3596" width="21" style="660" customWidth="1"/>
    <col min="3597" max="3839" width="9.140625" style="660"/>
    <col min="3840" max="3841" width="2.85546875" style="660" customWidth="1"/>
    <col min="3842" max="3843" width="3" style="660" customWidth="1"/>
    <col min="3844" max="3844" width="35.7109375" style="660" customWidth="1"/>
    <col min="3845" max="3845" width="37.7109375" style="660" customWidth="1"/>
    <col min="3846" max="3849" width="15" style="660" customWidth="1"/>
    <col min="3850" max="3850" width="8.140625" style="660" customWidth="1"/>
    <col min="3851" max="3851" width="10.85546875" style="660" customWidth="1"/>
    <col min="3852" max="3852" width="21" style="660" customWidth="1"/>
    <col min="3853" max="4095" width="9.140625" style="660"/>
    <col min="4096" max="4097" width="2.85546875" style="660" customWidth="1"/>
    <col min="4098" max="4099" width="3" style="660" customWidth="1"/>
    <col min="4100" max="4100" width="35.7109375" style="660" customWidth="1"/>
    <col min="4101" max="4101" width="37.7109375" style="660" customWidth="1"/>
    <col min="4102" max="4105" width="15" style="660" customWidth="1"/>
    <col min="4106" max="4106" width="8.140625" style="660" customWidth="1"/>
    <col min="4107" max="4107" width="10.85546875" style="660" customWidth="1"/>
    <col min="4108" max="4108" width="21" style="660" customWidth="1"/>
    <col min="4109" max="4351" width="9.140625" style="660"/>
    <col min="4352" max="4353" width="2.85546875" style="660" customWidth="1"/>
    <col min="4354" max="4355" width="3" style="660" customWidth="1"/>
    <col min="4356" max="4356" width="35.7109375" style="660" customWidth="1"/>
    <col min="4357" max="4357" width="37.7109375" style="660" customWidth="1"/>
    <col min="4358" max="4361" width="15" style="660" customWidth="1"/>
    <col min="4362" max="4362" width="8.140625" style="660" customWidth="1"/>
    <col min="4363" max="4363" width="10.85546875" style="660" customWidth="1"/>
    <col min="4364" max="4364" width="21" style="660" customWidth="1"/>
    <col min="4365" max="4607" width="9.140625" style="660"/>
    <col min="4608" max="4609" width="2.85546875" style="660" customWidth="1"/>
    <col min="4610" max="4611" width="3" style="660" customWidth="1"/>
    <col min="4612" max="4612" width="35.7109375" style="660" customWidth="1"/>
    <col min="4613" max="4613" width="37.7109375" style="660" customWidth="1"/>
    <col min="4614" max="4617" width="15" style="660" customWidth="1"/>
    <col min="4618" max="4618" width="8.140625" style="660" customWidth="1"/>
    <col min="4619" max="4619" width="10.85546875" style="660" customWidth="1"/>
    <col min="4620" max="4620" width="21" style="660" customWidth="1"/>
    <col min="4621" max="4863" width="9.140625" style="660"/>
    <col min="4864" max="4865" width="2.85546875" style="660" customWidth="1"/>
    <col min="4866" max="4867" width="3" style="660" customWidth="1"/>
    <col min="4868" max="4868" width="35.7109375" style="660" customWidth="1"/>
    <col min="4869" max="4869" width="37.7109375" style="660" customWidth="1"/>
    <col min="4870" max="4873" width="15" style="660" customWidth="1"/>
    <col min="4874" max="4874" width="8.140625" style="660" customWidth="1"/>
    <col min="4875" max="4875" width="10.85546875" style="660" customWidth="1"/>
    <col min="4876" max="4876" width="21" style="660" customWidth="1"/>
    <col min="4877" max="5119" width="9.140625" style="660"/>
    <col min="5120" max="5121" width="2.85546875" style="660" customWidth="1"/>
    <col min="5122" max="5123" width="3" style="660" customWidth="1"/>
    <col min="5124" max="5124" width="35.7109375" style="660" customWidth="1"/>
    <col min="5125" max="5125" width="37.7109375" style="660" customWidth="1"/>
    <col min="5126" max="5129" width="15" style="660" customWidth="1"/>
    <col min="5130" max="5130" width="8.140625" style="660" customWidth="1"/>
    <col min="5131" max="5131" width="10.85546875" style="660" customWidth="1"/>
    <col min="5132" max="5132" width="21" style="660" customWidth="1"/>
    <col min="5133" max="5375" width="9.140625" style="660"/>
    <col min="5376" max="5377" width="2.85546875" style="660" customWidth="1"/>
    <col min="5378" max="5379" width="3" style="660" customWidth="1"/>
    <col min="5380" max="5380" width="35.7109375" style="660" customWidth="1"/>
    <col min="5381" max="5381" width="37.7109375" style="660" customWidth="1"/>
    <col min="5382" max="5385" width="15" style="660" customWidth="1"/>
    <col min="5386" max="5386" width="8.140625" style="660" customWidth="1"/>
    <col min="5387" max="5387" width="10.85546875" style="660" customWidth="1"/>
    <col min="5388" max="5388" width="21" style="660" customWidth="1"/>
    <col min="5389" max="5631" width="9.140625" style="660"/>
    <col min="5632" max="5633" width="2.85546875" style="660" customWidth="1"/>
    <col min="5634" max="5635" width="3" style="660" customWidth="1"/>
    <col min="5636" max="5636" width="35.7109375" style="660" customWidth="1"/>
    <col min="5637" max="5637" width="37.7109375" style="660" customWidth="1"/>
    <col min="5638" max="5641" width="15" style="660" customWidth="1"/>
    <col min="5642" max="5642" width="8.140625" style="660" customWidth="1"/>
    <col min="5643" max="5643" width="10.85546875" style="660" customWidth="1"/>
    <col min="5644" max="5644" width="21" style="660" customWidth="1"/>
    <col min="5645" max="5887" width="9.140625" style="660"/>
    <col min="5888" max="5889" width="2.85546875" style="660" customWidth="1"/>
    <col min="5890" max="5891" width="3" style="660" customWidth="1"/>
    <col min="5892" max="5892" width="35.7109375" style="660" customWidth="1"/>
    <col min="5893" max="5893" width="37.7109375" style="660" customWidth="1"/>
    <col min="5894" max="5897" width="15" style="660" customWidth="1"/>
    <col min="5898" max="5898" width="8.140625" style="660" customWidth="1"/>
    <col min="5899" max="5899" width="10.85546875" style="660" customWidth="1"/>
    <col min="5900" max="5900" width="21" style="660" customWidth="1"/>
    <col min="5901" max="6143" width="9.140625" style="660"/>
    <col min="6144" max="6145" width="2.85546875" style="660" customWidth="1"/>
    <col min="6146" max="6147" width="3" style="660" customWidth="1"/>
    <col min="6148" max="6148" width="35.7109375" style="660" customWidth="1"/>
    <col min="6149" max="6149" width="37.7109375" style="660" customWidth="1"/>
    <col min="6150" max="6153" width="15" style="660" customWidth="1"/>
    <col min="6154" max="6154" width="8.140625" style="660" customWidth="1"/>
    <col min="6155" max="6155" width="10.85546875" style="660" customWidth="1"/>
    <col min="6156" max="6156" width="21" style="660" customWidth="1"/>
    <col min="6157" max="6399" width="9.140625" style="660"/>
    <col min="6400" max="6401" width="2.85546875" style="660" customWidth="1"/>
    <col min="6402" max="6403" width="3" style="660" customWidth="1"/>
    <col min="6404" max="6404" width="35.7109375" style="660" customWidth="1"/>
    <col min="6405" max="6405" width="37.7109375" style="660" customWidth="1"/>
    <col min="6406" max="6409" width="15" style="660" customWidth="1"/>
    <col min="6410" max="6410" width="8.140625" style="660" customWidth="1"/>
    <col min="6411" max="6411" width="10.85546875" style="660" customWidth="1"/>
    <col min="6412" max="6412" width="21" style="660" customWidth="1"/>
    <col min="6413" max="6655" width="9.140625" style="660"/>
    <col min="6656" max="6657" width="2.85546875" style="660" customWidth="1"/>
    <col min="6658" max="6659" width="3" style="660" customWidth="1"/>
    <col min="6660" max="6660" width="35.7109375" style="660" customWidth="1"/>
    <col min="6661" max="6661" width="37.7109375" style="660" customWidth="1"/>
    <col min="6662" max="6665" width="15" style="660" customWidth="1"/>
    <col min="6666" max="6666" width="8.140625" style="660" customWidth="1"/>
    <col min="6667" max="6667" width="10.85546875" style="660" customWidth="1"/>
    <col min="6668" max="6668" width="21" style="660" customWidth="1"/>
    <col min="6669" max="6911" width="9.140625" style="660"/>
    <col min="6912" max="6913" width="2.85546875" style="660" customWidth="1"/>
    <col min="6914" max="6915" width="3" style="660" customWidth="1"/>
    <col min="6916" max="6916" width="35.7109375" style="660" customWidth="1"/>
    <col min="6917" max="6917" width="37.7109375" style="660" customWidth="1"/>
    <col min="6918" max="6921" width="15" style="660" customWidth="1"/>
    <col min="6922" max="6922" width="8.140625" style="660" customWidth="1"/>
    <col min="6923" max="6923" width="10.85546875" style="660" customWidth="1"/>
    <col min="6924" max="6924" width="21" style="660" customWidth="1"/>
    <col min="6925" max="7167" width="9.140625" style="660"/>
    <col min="7168" max="7169" width="2.85546875" style="660" customWidth="1"/>
    <col min="7170" max="7171" width="3" style="660" customWidth="1"/>
    <col min="7172" max="7172" width="35.7109375" style="660" customWidth="1"/>
    <col min="7173" max="7173" width="37.7109375" style="660" customWidth="1"/>
    <col min="7174" max="7177" width="15" style="660" customWidth="1"/>
    <col min="7178" max="7178" width="8.140625" style="660" customWidth="1"/>
    <col min="7179" max="7179" width="10.85546875" style="660" customWidth="1"/>
    <col min="7180" max="7180" width="21" style="660" customWidth="1"/>
    <col min="7181" max="7423" width="9.140625" style="660"/>
    <col min="7424" max="7425" width="2.85546875" style="660" customWidth="1"/>
    <col min="7426" max="7427" width="3" style="660" customWidth="1"/>
    <col min="7428" max="7428" width="35.7109375" style="660" customWidth="1"/>
    <col min="7429" max="7429" width="37.7109375" style="660" customWidth="1"/>
    <col min="7430" max="7433" width="15" style="660" customWidth="1"/>
    <col min="7434" max="7434" width="8.140625" style="660" customWidth="1"/>
    <col min="7435" max="7435" width="10.85546875" style="660" customWidth="1"/>
    <col min="7436" max="7436" width="21" style="660" customWidth="1"/>
    <col min="7437" max="7679" width="9.140625" style="660"/>
    <col min="7680" max="7681" width="2.85546875" style="660" customWidth="1"/>
    <col min="7682" max="7683" width="3" style="660" customWidth="1"/>
    <col min="7684" max="7684" width="35.7109375" style="660" customWidth="1"/>
    <col min="7685" max="7685" width="37.7109375" style="660" customWidth="1"/>
    <col min="7686" max="7689" width="15" style="660" customWidth="1"/>
    <col min="7690" max="7690" width="8.140625" style="660" customWidth="1"/>
    <col min="7691" max="7691" width="10.85546875" style="660" customWidth="1"/>
    <col min="7692" max="7692" width="21" style="660" customWidth="1"/>
    <col min="7693" max="7935" width="9.140625" style="660"/>
    <col min="7936" max="7937" width="2.85546875" style="660" customWidth="1"/>
    <col min="7938" max="7939" width="3" style="660" customWidth="1"/>
    <col min="7940" max="7940" width="35.7109375" style="660" customWidth="1"/>
    <col min="7941" max="7941" width="37.7109375" style="660" customWidth="1"/>
    <col min="7942" max="7945" width="15" style="660" customWidth="1"/>
    <col min="7946" max="7946" width="8.140625" style="660" customWidth="1"/>
    <col min="7947" max="7947" width="10.85546875" style="660" customWidth="1"/>
    <col min="7948" max="7948" width="21" style="660" customWidth="1"/>
    <col min="7949" max="8191" width="9.140625" style="660"/>
    <col min="8192" max="8193" width="2.85546875" style="660" customWidth="1"/>
    <col min="8194" max="8195" width="3" style="660" customWidth="1"/>
    <col min="8196" max="8196" width="35.7109375" style="660" customWidth="1"/>
    <col min="8197" max="8197" width="37.7109375" style="660" customWidth="1"/>
    <col min="8198" max="8201" width="15" style="660" customWidth="1"/>
    <col min="8202" max="8202" width="8.140625" style="660" customWidth="1"/>
    <col min="8203" max="8203" width="10.85546875" style="660" customWidth="1"/>
    <col min="8204" max="8204" width="21" style="660" customWidth="1"/>
    <col min="8205" max="8447" width="9.140625" style="660"/>
    <col min="8448" max="8449" width="2.85546875" style="660" customWidth="1"/>
    <col min="8450" max="8451" width="3" style="660" customWidth="1"/>
    <col min="8452" max="8452" width="35.7109375" style="660" customWidth="1"/>
    <col min="8453" max="8453" width="37.7109375" style="660" customWidth="1"/>
    <col min="8454" max="8457" width="15" style="660" customWidth="1"/>
    <col min="8458" max="8458" width="8.140625" style="660" customWidth="1"/>
    <col min="8459" max="8459" width="10.85546875" style="660" customWidth="1"/>
    <col min="8460" max="8460" width="21" style="660" customWidth="1"/>
    <col min="8461" max="8703" width="9.140625" style="660"/>
    <col min="8704" max="8705" width="2.85546875" style="660" customWidth="1"/>
    <col min="8706" max="8707" width="3" style="660" customWidth="1"/>
    <col min="8708" max="8708" width="35.7109375" style="660" customWidth="1"/>
    <col min="8709" max="8709" width="37.7109375" style="660" customWidth="1"/>
    <col min="8710" max="8713" width="15" style="660" customWidth="1"/>
    <col min="8714" max="8714" width="8.140625" style="660" customWidth="1"/>
    <col min="8715" max="8715" width="10.85546875" style="660" customWidth="1"/>
    <col min="8716" max="8716" width="21" style="660" customWidth="1"/>
    <col min="8717" max="8959" width="9.140625" style="660"/>
    <col min="8960" max="8961" width="2.85546875" style="660" customWidth="1"/>
    <col min="8962" max="8963" width="3" style="660" customWidth="1"/>
    <col min="8964" max="8964" width="35.7109375" style="660" customWidth="1"/>
    <col min="8965" max="8965" width="37.7109375" style="660" customWidth="1"/>
    <col min="8966" max="8969" width="15" style="660" customWidth="1"/>
    <col min="8970" max="8970" width="8.140625" style="660" customWidth="1"/>
    <col min="8971" max="8971" width="10.85546875" style="660" customWidth="1"/>
    <col min="8972" max="8972" width="21" style="660" customWidth="1"/>
    <col min="8973" max="9215" width="9.140625" style="660"/>
    <col min="9216" max="9217" width="2.85546875" style="660" customWidth="1"/>
    <col min="9218" max="9219" width="3" style="660" customWidth="1"/>
    <col min="9220" max="9220" width="35.7109375" style="660" customWidth="1"/>
    <col min="9221" max="9221" width="37.7109375" style="660" customWidth="1"/>
    <col min="9222" max="9225" width="15" style="660" customWidth="1"/>
    <col min="9226" max="9226" width="8.140625" style="660" customWidth="1"/>
    <col min="9227" max="9227" width="10.85546875" style="660" customWidth="1"/>
    <col min="9228" max="9228" width="21" style="660" customWidth="1"/>
    <col min="9229" max="9471" width="9.140625" style="660"/>
    <col min="9472" max="9473" width="2.85546875" style="660" customWidth="1"/>
    <col min="9474" max="9475" width="3" style="660" customWidth="1"/>
    <col min="9476" max="9476" width="35.7109375" style="660" customWidth="1"/>
    <col min="9477" max="9477" width="37.7109375" style="660" customWidth="1"/>
    <col min="9478" max="9481" width="15" style="660" customWidth="1"/>
    <col min="9482" max="9482" width="8.140625" style="660" customWidth="1"/>
    <col min="9483" max="9483" width="10.85546875" style="660" customWidth="1"/>
    <col min="9484" max="9484" width="21" style="660" customWidth="1"/>
    <col min="9485" max="9727" width="9.140625" style="660"/>
    <col min="9728" max="9729" width="2.85546875" style="660" customWidth="1"/>
    <col min="9730" max="9731" width="3" style="660" customWidth="1"/>
    <col min="9732" max="9732" width="35.7109375" style="660" customWidth="1"/>
    <col min="9733" max="9733" width="37.7109375" style="660" customWidth="1"/>
    <col min="9734" max="9737" width="15" style="660" customWidth="1"/>
    <col min="9738" max="9738" width="8.140625" style="660" customWidth="1"/>
    <col min="9739" max="9739" width="10.85546875" style="660" customWidth="1"/>
    <col min="9740" max="9740" width="21" style="660" customWidth="1"/>
    <col min="9741" max="9983" width="9.140625" style="660"/>
    <col min="9984" max="9985" width="2.85546875" style="660" customWidth="1"/>
    <col min="9986" max="9987" width="3" style="660" customWidth="1"/>
    <col min="9988" max="9988" width="35.7109375" style="660" customWidth="1"/>
    <col min="9989" max="9989" width="37.7109375" style="660" customWidth="1"/>
    <col min="9990" max="9993" width="15" style="660" customWidth="1"/>
    <col min="9994" max="9994" width="8.140625" style="660" customWidth="1"/>
    <col min="9995" max="9995" width="10.85546875" style="660" customWidth="1"/>
    <col min="9996" max="9996" width="21" style="660" customWidth="1"/>
    <col min="9997" max="10239" width="9.140625" style="660"/>
    <col min="10240" max="10241" width="2.85546875" style="660" customWidth="1"/>
    <col min="10242" max="10243" width="3" style="660" customWidth="1"/>
    <col min="10244" max="10244" width="35.7109375" style="660" customWidth="1"/>
    <col min="10245" max="10245" width="37.7109375" style="660" customWidth="1"/>
    <col min="10246" max="10249" width="15" style="660" customWidth="1"/>
    <col min="10250" max="10250" width="8.140625" style="660" customWidth="1"/>
    <col min="10251" max="10251" width="10.85546875" style="660" customWidth="1"/>
    <col min="10252" max="10252" width="21" style="660" customWidth="1"/>
    <col min="10253" max="10495" width="9.140625" style="660"/>
    <col min="10496" max="10497" width="2.85546875" style="660" customWidth="1"/>
    <col min="10498" max="10499" width="3" style="660" customWidth="1"/>
    <col min="10500" max="10500" width="35.7109375" style="660" customWidth="1"/>
    <col min="10501" max="10501" width="37.7109375" style="660" customWidth="1"/>
    <col min="10502" max="10505" width="15" style="660" customWidth="1"/>
    <col min="10506" max="10506" width="8.140625" style="660" customWidth="1"/>
    <col min="10507" max="10507" width="10.85546875" style="660" customWidth="1"/>
    <col min="10508" max="10508" width="21" style="660" customWidth="1"/>
    <col min="10509" max="10751" width="9.140625" style="660"/>
    <col min="10752" max="10753" width="2.85546875" style="660" customWidth="1"/>
    <col min="10754" max="10755" width="3" style="660" customWidth="1"/>
    <col min="10756" max="10756" width="35.7109375" style="660" customWidth="1"/>
    <col min="10757" max="10757" width="37.7109375" style="660" customWidth="1"/>
    <col min="10758" max="10761" width="15" style="660" customWidth="1"/>
    <col min="10762" max="10762" width="8.140625" style="660" customWidth="1"/>
    <col min="10763" max="10763" width="10.85546875" style="660" customWidth="1"/>
    <col min="10764" max="10764" width="21" style="660" customWidth="1"/>
    <col min="10765" max="11007" width="9.140625" style="660"/>
    <col min="11008" max="11009" width="2.85546875" style="660" customWidth="1"/>
    <col min="11010" max="11011" width="3" style="660" customWidth="1"/>
    <col min="11012" max="11012" width="35.7109375" style="660" customWidth="1"/>
    <col min="11013" max="11013" width="37.7109375" style="660" customWidth="1"/>
    <col min="11014" max="11017" width="15" style="660" customWidth="1"/>
    <col min="11018" max="11018" width="8.140625" style="660" customWidth="1"/>
    <col min="11019" max="11019" width="10.85546875" style="660" customWidth="1"/>
    <col min="11020" max="11020" width="21" style="660" customWidth="1"/>
    <col min="11021" max="11263" width="9.140625" style="660"/>
    <col min="11264" max="11265" width="2.85546875" style="660" customWidth="1"/>
    <col min="11266" max="11267" width="3" style="660" customWidth="1"/>
    <col min="11268" max="11268" width="35.7109375" style="660" customWidth="1"/>
    <col min="11269" max="11269" width="37.7109375" style="660" customWidth="1"/>
    <col min="11270" max="11273" width="15" style="660" customWidth="1"/>
    <col min="11274" max="11274" width="8.140625" style="660" customWidth="1"/>
    <col min="11275" max="11275" width="10.85546875" style="660" customWidth="1"/>
    <col min="11276" max="11276" width="21" style="660" customWidth="1"/>
    <col min="11277" max="11519" width="9.140625" style="660"/>
    <col min="11520" max="11521" width="2.85546875" style="660" customWidth="1"/>
    <col min="11522" max="11523" width="3" style="660" customWidth="1"/>
    <col min="11524" max="11524" width="35.7109375" style="660" customWidth="1"/>
    <col min="11525" max="11525" width="37.7109375" style="660" customWidth="1"/>
    <col min="11526" max="11529" width="15" style="660" customWidth="1"/>
    <col min="11530" max="11530" width="8.140625" style="660" customWidth="1"/>
    <col min="11531" max="11531" width="10.85546875" style="660" customWidth="1"/>
    <col min="11532" max="11532" width="21" style="660" customWidth="1"/>
    <col min="11533" max="11775" width="9.140625" style="660"/>
    <col min="11776" max="11777" width="2.85546875" style="660" customWidth="1"/>
    <col min="11778" max="11779" width="3" style="660" customWidth="1"/>
    <col min="11780" max="11780" width="35.7109375" style="660" customWidth="1"/>
    <col min="11781" max="11781" width="37.7109375" style="660" customWidth="1"/>
    <col min="11782" max="11785" width="15" style="660" customWidth="1"/>
    <col min="11786" max="11786" width="8.140625" style="660" customWidth="1"/>
    <col min="11787" max="11787" width="10.85546875" style="660" customWidth="1"/>
    <col min="11788" max="11788" width="21" style="660" customWidth="1"/>
    <col min="11789" max="12031" width="9.140625" style="660"/>
    <col min="12032" max="12033" width="2.85546875" style="660" customWidth="1"/>
    <col min="12034" max="12035" width="3" style="660" customWidth="1"/>
    <col min="12036" max="12036" width="35.7109375" style="660" customWidth="1"/>
    <col min="12037" max="12037" width="37.7109375" style="660" customWidth="1"/>
    <col min="12038" max="12041" width="15" style="660" customWidth="1"/>
    <col min="12042" max="12042" width="8.140625" style="660" customWidth="1"/>
    <col min="12043" max="12043" width="10.85546875" style="660" customWidth="1"/>
    <col min="12044" max="12044" width="21" style="660" customWidth="1"/>
    <col min="12045" max="12287" width="9.140625" style="660"/>
    <col min="12288" max="12289" width="2.85546875" style="660" customWidth="1"/>
    <col min="12290" max="12291" width="3" style="660" customWidth="1"/>
    <col min="12292" max="12292" width="35.7109375" style="660" customWidth="1"/>
    <col min="12293" max="12293" width="37.7109375" style="660" customWidth="1"/>
    <col min="12294" max="12297" width="15" style="660" customWidth="1"/>
    <col min="12298" max="12298" width="8.140625" style="660" customWidth="1"/>
    <col min="12299" max="12299" width="10.85546875" style="660" customWidth="1"/>
    <col min="12300" max="12300" width="21" style="660" customWidth="1"/>
    <col min="12301" max="12543" width="9.140625" style="660"/>
    <col min="12544" max="12545" width="2.85546875" style="660" customWidth="1"/>
    <col min="12546" max="12547" width="3" style="660" customWidth="1"/>
    <col min="12548" max="12548" width="35.7109375" style="660" customWidth="1"/>
    <col min="12549" max="12549" width="37.7109375" style="660" customWidth="1"/>
    <col min="12550" max="12553" width="15" style="660" customWidth="1"/>
    <col min="12554" max="12554" width="8.140625" style="660" customWidth="1"/>
    <col min="12555" max="12555" width="10.85546875" style="660" customWidth="1"/>
    <col min="12556" max="12556" width="21" style="660" customWidth="1"/>
    <col min="12557" max="12799" width="9.140625" style="660"/>
    <col min="12800" max="12801" width="2.85546875" style="660" customWidth="1"/>
    <col min="12802" max="12803" width="3" style="660" customWidth="1"/>
    <col min="12804" max="12804" width="35.7109375" style="660" customWidth="1"/>
    <col min="12805" max="12805" width="37.7109375" style="660" customWidth="1"/>
    <col min="12806" max="12809" width="15" style="660" customWidth="1"/>
    <col min="12810" max="12810" width="8.140625" style="660" customWidth="1"/>
    <col min="12811" max="12811" width="10.85546875" style="660" customWidth="1"/>
    <col min="12812" max="12812" width="21" style="660" customWidth="1"/>
    <col min="12813" max="13055" width="9.140625" style="660"/>
    <col min="13056" max="13057" width="2.85546875" style="660" customWidth="1"/>
    <col min="13058" max="13059" width="3" style="660" customWidth="1"/>
    <col min="13060" max="13060" width="35.7109375" style="660" customWidth="1"/>
    <col min="13061" max="13061" width="37.7109375" style="660" customWidth="1"/>
    <col min="13062" max="13065" width="15" style="660" customWidth="1"/>
    <col min="13066" max="13066" width="8.140625" style="660" customWidth="1"/>
    <col min="13067" max="13067" width="10.85546875" style="660" customWidth="1"/>
    <col min="13068" max="13068" width="21" style="660" customWidth="1"/>
    <col min="13069" max="13311" width="9.140625" style="660"/>
    <col min="13312" max="13313" width="2.85546875" style="660" customWidth="1"/>
    <col min="13314" max="13315" width="3" style="660" customWidth="1"/>
    <col min="13316" max="13316" width="35.7109375" style="660" customWidth="1"/>
    <col min="13317" max="13317" width="37.7109375" style="660" customWidth="1"/>
    <col min="13318" max="13321" width="15" style="660" customWidth="1"/>
    <col min="13322" max="13322" width="8.140625" style="660" customWidth="1"/>
    <col min="13323" max="13323" width="10.85546875" style="660" customWidth="1"/>
    <col min="13324" max="13324" width="21" style="660" customWidth="1"/>
    <col min="13325" max="13567" width="9.140625" style="660"/>
    <col min="13568" max="13569" width="2.85546875" style="660" customWidth="1"/>
    <col min="13570" max="13571" width="3" style="660" customWidth="1"/>
    <col min="13572" max="13572" width="35.7109375" style="660" customWidth="1"/>
    <col min="13573" max="13573" width="37.7109375" style="660" customWidth="1"/>
    <col min="13574" max="13577" width="15" style="660" customWidth="1"/>
    <col min="13578" max="13578" width="8.140625" style="660" customWidth="1"/>
    <col min="13579" max="13579" width="10.85546875" style="660" customWidth="1"/>
    <col min="13580" max="13580" width="21" style="660" customWidth="1"/>
    <col min="13581" max="13823" width="9.140625" style="660"/>
    <col min="13824" max="13825" width="2.85546875" style="660" customWidth="1"/>
    <col min="13826" max="13827" width="3" style="660" customWidth="1"/>
    <col min="13828" max="13828" width="35.7109375" style="660" customWidth="1"/>
    <col min="13829" max="13829" width="37.7109375" style="660" customWidth="1"/>
    <col min="13830" max="13833" width="15" style="660" customWidth="1"/>
    <col min="13834" max="13834" width="8.140625" style="660" customWidth="1"/>
    <col min="13835" max="13835" width="10.85546875" style="660" customWidth="1"/>
    <col min="13836" max="13836" width="21" style="660" customWidth="1"/>
    <col min="13837" max="14079" width="9.140625" style="660"/>
    <col min="14080" max="14081" width="2.85546875" style="660" customWidth="1"/>
    <col min="14082" max="14083" width="3" style="660" customWidth="1"/>
    <col min="14084" max="14084" width="35.7109375" style="660" customWidth="1"/>
    <col min="14085" max="14085" width="37.7109375" style="660" customWidth="1"/>
    <col min="14086" max="14089" width="15" style="660" customWidth="1"/>
    <col min="14090" max="14090" width="8.140625" style="660" customWidth="1"/>
    <col min="14091" max="14091" width="10.85546875" style="660" customWidth="1"/>
    <col min="14092" max="14092" width="21" style="660" customWidth="1"/>
    <col min="14093" max="14335" width="9.140625" style="660"/>
    <col min="14336" max="14337" width="2.85546875" style="660" customWidth="1"/>
    <col min="14338" max="14339" width="3" style="660" customWidth="1"/>
    <col min="14340" max="14340" width="35.7109375" style="660" customWidth="1"/>
    <col min="14341" max="14341" width="37.7109375" style="660" customWidth="1"/>
    <col min="14342" max="14345" width="15" style="660" customWidth="1"/>
    <col min="14346" max="14346" width="8.140625" style="660" customWidth="1"/>
    <col min="14347" max="14347" width="10.85546875" style="660" customWidth="1"/>
    <col min="14348" max="14348" width="21" style="660" customWidth="1"/>
    <col min="14349" max="14591" width="9.140625" style="660"/>
    <col min="14592" max="14593" width="2.85546875" style="660" customWidth="1"/>
    <col min="14594" max="14595" width="3" style="660" customWidth="1"/>
    <col min="14596" max="14596" width="35.7109375" style="660" customWidth="1"/>
    <col min="14597" max="14597" width="37.7109375" style="660" customWidth="1"/>
    <col min="14598" max="14601" width="15" style="660" customWidth="1"/>
    <col min="14602" max="14602" width="8.140625" style="660" customWidth="1"/>
    <col min="14603" max="14603" width="10.85546875" style="660" customWidth="1"/>
    <col min="14604" max="14604" width="21" style="660" customWidth="1"/>
    <col min="14605" max="14847" width="9.140625" style="660"/>
    <col min="14848" max="14849" width="2.85546875" style="660" customWidth="1"/>
    <col min="14850" max="14851" width="3" style="660" customWidth="1"/>
    <col min="14852" max="14852" width="35.7109375" style="660" customWidth="1"/>
    <col min="14853" max="14853" width="37.7109375" style="660" customWidth="1"/>
    <col min="14854" max="14857" width="15" style="660" customWidth="1"/>
    <col min="14858" max="14858" width="8.140625" style="660" customWidth="1"/>
    <col min="14859" max="14859" width="10.85546875" style="660" customWidth="1"/>
    <col min="14860" max="14860" width="21" style="660" customWidth="1"/>
    <col min="14861" max="15103" width="9.140625" style="660"/>
    <col min="15104" max="15105" width="2.85546875" style="660" customWidth="1"/>
    <col min="15106" max="15107" width="3" style="660" customWidth="1"/>
    <col min="15108" max="15108" width="35.7109375" style="660" customWidth="1"/>
    <col min="15109" max="15109" width="37.7109375" style="660" customWidth="1"/>
    <col min="15110" max="15113" width="15" style="660" customWidth="1"/>
    <col min="15114" max="15114" width="8.140625" style="660" customWidth="1"/>
    <col min="15115" max="15115" width="10.85546875" style="660" customWidth="1"/>
    <col min="15116" max="15116" width="21" style="660" customWidth="1"/>
    <col min="15117" max="15359" width="9.140625" style="660"/>
    <col min="15360" max="15361" width="2.85546875" style="660" customWidth="1"/>
    <col min="15362" max="15363" width="3" style="660" customWidth="1"/>
    <col min="15364" max="15364" width="35.7109375" style="660" customWidth="1"/>
    <col min="15365" max="15365" width="37.7109375" style="660" customWidth="1"/>
    <col min="15366" max="15369" width="15" style="660" customWidth="1"/>
    <col min="15370" max="15370" width="8.140625" style="660" customWidth="1"/>
    <col min="15371" max="15371" width="10.85546875" style="660" customWidth="1"/>
    <col min="15372" max="15372" width="21" style="660" customWidth="1"/>
    <col min="15373" max="15615" width="9.140625" style="660"/>
    <col min="15616" max="15617" width="2.85546875" style="660" customWidth="1"/>
    <col min="15618" max="15619" width="3" style="660" customWidth="1"/>
    <col min="15620" max="15620" width="35.7109375" style="660" customWidth="1"/>
    <col min="15621" max="15621" width="37.7109375" style="660" customWidth="1"/>
    <col min="15622" max="15625" width="15" style="660" customWidth="1"/>
    <col min="15626" max="15626" width="8.140625" style="660" customWidth="1"/>
    <col min="15627" max="15627" width="10.85546875" style="660" customWidth="1"/>
    <col min="15628" max="15628" width="21" style="660" customWidth="1"/>
    <col min="15629" max="15871" width="9.140625" style="660"/>
    <col min="15872" max="15873" width="2.85546875" style="660" customWidth="1"/>
    <col min="15874" max="15875" width="3" style="660" customWidth="1"/>
    <col min="15876" max="15876" width="35.7109375" style="660" customWidth="1"/>
    <col min="15877" max="15877" width="37.7109375" style="660" customWidth="1"/>
    <col min="15878" max="15881" width="15" style="660" customWidth="1"/>
    <col min="15882" max="15882" width="8.140625" style="660" customWidth="1"/>
    <col min="15883" max="15883" width="10.85546875" style="660" customWidth="1"/>
    <col min="15884" max="15884" width="21" style="660" customWidth="1"/>
    <col min="15885" max="16127" width="9.140625" style="660"/>
    <col min="16128" max="16129" width="2.85546875" style="660" customWidth="1"/>
    <col min="16130" max="16131" width="3" style="660" customWidth="1"/>
    <col min="16132" max="16132" width="35.7109375" style="660" customWidth="1"/>
    <col min="16133" max="16133" width="37.7109375" style="660" customWidth="1"/>
    <col min="16134" max="16137" width="15" style="660" customWidth="1"/>
    <col min="16138" max="16138" width="8.140625" style="660" customWidth="1"/>
    <col min="16139" max="16139" width="10.85546875" style="660" customWidth="1"/>
    <col min="16140" max="16140" width="21" style="660" customWidth="1"/>
    <col min="16141" max="16384" width="9.140625" style="660"/>
  </cols>
  <sheetData>
    <row r="1" spans="1:12">
      <c r="A1" s="659"/>
      <c r="B1" s="659"/>
      <c r="C1" s="659"/>
      <c r="D1" s="659"/>
      <c r="E1" s="659"/>
      <c r="F1" s="659"/>
      <c r="G1" s="659"/>
      <c r="H1" s="659"/>
      <c r="I1" s="1731"/>
      <c r="J1" s="659"/>
    </row>
    <row r="2" spans="1:12" ht="35.25" customHeight="1">
      <c r="A2" s="661" t="s">
        <v>1318</v>
      </c>
      <c r="B2" s="662"/>
      <c r="C2" s="663"/>
      <c r="D2" s="663"/>
      <c r="E2" s="663"/>
      <c r="F2" s="664"/>
      <c r="G2" s="664"/>
      <c r="H2" s="659"/>
      <c r="I2" s="662"/>
      <c r="J2" s="665"/>
    </row>
    <row r="3" spans="1:12" s="669" customFormat="1" ht="49.5" customHeight="1">
      <c r="A3" s="2394" t="s">
        <v>251</v>
      </c>
      <c r="B3" s="2395"/>
      <c r="C3" s="2395"/>
      <c r="D3" s="2396"/>
      <c r="E3" s="2400" t="s">
        <v>606</v>
      </c>
      <c r="F3" s="2400" t="s">
        <v>1245</v>
      </c>
      <c r="G3" s="2402" t="s">
        <v>829</v>
      </c>
      <c r="H3" s="2403"/>
      <c r="I3" s="2403"/>
      <c r="J3" s="2404" t="s">
        <v>254</v>
      </c>
      <c r="K3" s="2361" t="s">
        <v>395</v>
      </c>
      <c r="L3" s="2361"/>
    </row>
    <row r="4" spans="1:12" s="669" customFormat="1" ht="60.75">
      <c r="A4" s="2397"/>
      <c r="B4" s="2398"/>
      <c r="C4" s="2398"/>
      <c r="D4" s="2399"/>
      <c r="E4" s="2401"/>
      <c r="F4" s="2401"/>
      <c r="G4" s="736" t="s">
        <v>8</v>
      </c>
      <c r="H4" s="736" t="s">
        <v>872</v>
      </c>
      <c r="I4" s="1732" t="s">
        <v>608</v>
      </c>
      <c r="J4" s="2405"/>
      <c r="K4" s="731" t="s">
        <v>398</v>
      </c>
      <c r="L4" s="731" t="s">
        <v>1246</v>
      </c>
    </row>
    <row r="5" spans="1:12" ht="32.25" customHeight="1">
      <c r="A5" s="2407" t="s">
        <v>609</v>
      </c>
      <c r="B5" s="2408"/>
      <c r="C5" s="2408"/>
      <c r="D5" s="2408"/>
      <c r="E5" s="1878" t="s">
        <v>610</v>
      </c>
      <c r="F5" s="1878" t="s">
        <v>611</v>
      </c>
      <c r="G5" s="1878" t="s">
        <v>612</v>
      </c>
      <c r="H5" s="1878" t="s">
        <v>613</v>
      </c>
      <c r="I5" s="1878" t="s">
        <v>614</v>
      </c>
      <c r="J5" s="1878" t="s">
        <v>615</v>
      </c>
      <c r="K5" s="1880" t="s">
        <v>616</v>
      </c>
      <c r="L5" s="1880" t="s">
        <v>617</v>
      </c>
    </row>
    <row r="6" spans="1:12" ht="25.5" customHeight="1">
      <c r="A6" s="670"/>
      <c r="B6" s="671"/>
      <c r="C6" s="671"/>
      <c r="D6" s="672"/>
      <c r="E6" s="673" t="s">
        <v>1309</v>
      </c>
      <c r="F6" s="674"/>
      <c r="G6" s="675"/>
      <c r="H6" s="674"/>
      <c r="I6" s="1733"/>
      <c r="J6" s="675"/>
      <c r="K6" s="676"/>
      <c r="L6" s="676"/>
    </row>
    <row r="7" spans="1:12" ht="87.75" customHeight="1">
      <c r="A7" s="677"/>
      <c r="B7" s="678"/>
      <c r="C7" s="678"/>
      <c r="D7" s="679"/>
      <c r="E7" s="680" t="s">
        <v>1310</v>
      </c>
      <c r="F7" s="681"/>
      <c r="G7" s="682"/>
      <c r="H7" s="681"/>
      <c r="I7" s="1734"/>
      <c r="J7" s="682"/>
      <c r="K7" s="683"/>
      <c r="L7" s="683"/>
    </row>
    <row r="8" spans="1:12" ht="68.25" customHeight="1">
      <c r="A8" s="677"/>
      <c r="B8" s="678"/>
      <c r="C8" s="678"/>
      <c r="D8" s="679"/>
      <c r="E8" s="684" t="s">
        <v>16</v>
      </c>
      <c r="F8" s="685" t="s">
        <v>383</v>
      </c>
      <c r="G8" s="681"/>
      <c r="H8" s="681"/>
      <c r="I8" s="686">
        <f>SUM(I9:I11)</f>
        <v>1652750000</v>
      </c>
      <c r="J8" s="1834"/>
      <c r="K8" s="1835"/>
      <c r="L8" s="686">
        <f>SUM(L9:L11)</f>
        <v>1735387500</v>
      </c>
    </row>
    <row r="9" spans="1:12" ht="68.25" customHeight="1">
      <c r="A9" s="687"/>
      <c r="B9" s="688"/>
      <c r="C9" s="688"/>
      <c r="D9" s="689"/>
      <c r="E9" s="690" t="s">
        <v>2477</v>
      </c>
      <c r="F9" s="691" t="s">
        <v>1248</v>
      </c>
      <c r="G9" s="692" t="s">
        <v>1249</v>
      </c>
      <c r="H9" s="693" t="s">
        <v>84</v>
      </c>
      <c r="I9" s="1836">
        <v>600000000</v>
      </c>
      <c r="J9" s="1837"/>
      <c r="K9" s="1835"/>
      <c r="L9" s="726">
        <f>SUM(I9*5%)+I9</f>
        <v>630000000</v>
      </c>
    </row>
    <row r="10" spans="1:12" ht="68.25" customHeight="1">
      <c r="A10" s="687"/>
      <c r="B10" s="688"/>
      <c r="C10" s="688"/>
      <c r="D10" s="689"/>
      <c r="E10" s="690" t="s">
        <v>1251</v>
      </c>
      <c r="F10" s="691" t="s">
        <v>1252</v>
      </c>
      <c r="G10" s="692" t="s">
        <v>1249</v>
      </c>
      <c r="H10" s="693" t="s">
        <v>84</v>
      </c>
      <c r="I10" s="1836">
        <v>252750000</v>
      </c>
      <c r="J10" s="1837"/>
      <c r="K10" s="1835"/>
      <c r="L10" s="726">
        <f>SUM(I10*5%)+I10</f>
        <v>265387500</v>
      </c>
    </row>
    <row r="11" spans="1:12" ht="89.25" customHeight="1">
      <c r="A11" s="677"/>
      <c r="B11" s="678"/>
      <c r="C11" s="678"/>
      <c r="D11" s="679"/>
      <c r="E11" s="690" t="s">
        <v>1253</v>
      </c>
      <c r="F11" s="691" t="s">
        <v>1254</v>
      </c>
      <c r="G11" s="692" t="s">
        <v>529</v>
      </c>
      <c r="H11" s="693" t="s">
        <v>84</v>
      </c>
      <c r="I11" s="1836">
        <v>800000000</v>
      </c>
      <c r="J11" s="1838"/>
      <c r="K11" s="1835"/>
      <c r="L11" s="726">
        <f>SUM(I11*5%)+I11</f>
        <v>840000000</v>
      </c>
    </row>
    <row r="12" spans="1:12" ht="89.25" customHeight="1">
      <c r="A12" s="687"/>
      <c r="B12" s="688"/>
      <c r="C12" s="688"/>
      <c r="D12" s="689"/>
      <c r="E12" s="684" t="s">
        <v>29</v>
      </c>
      <c r="F12" s="288" t="s">
        <v>384</v>
      </c>
      <c r="G12" s="695"/>
      <c r="H12" s="695"/>
      <c r="I12" s="686">
        <f>SUM(I13:I14)</f>
        <v>731642000</v>
      </c>
      <c r="J12" s="696"/>
      <c r="K12" s="1835"/>
      <c r="L12" s="686">
        <f>SUM(L13:L14)</f>
        <v>768224100</v>
      </c>
    </row>
    <row r="13" spans="1:12" ht="71.25" customHeight="1">
      <c r="A13" s="687"/>
      <c r="B13" s="688"/>
      <c r="C13" s="688"/>
      <c r="D13" s="689"/>
      <c r="E13" s="690" t="s">
        <v>810</v>
      </c>
      <c r="F13" s="691" t="s">
        <v>2478</v>
      </c>
      <c r="G13" s="692" t="s">
        <v>1249</v>
      </c>
      <c r="H13" s="693" t="s">
        <v>84</v>
      </c>
      <c r="I13" s="1836">
        <v>598132000</v>
      </c>
      <c r="J13" s="1837"/>
      <c r="K13" s="1835"/>
      <c r="L13" s="726">
        <f>SUM(I13*5%)+I13</f>
        <v>628038600</v>
      </c>
    </row>
    <row r="14" spans="1:12" ht="71.25" customHeight="1">
      <c r="A14" s="687"/>
      <c r="B14" s="688"/>
      <c r="C14" s="688"/>
      <c r="D14" s="689"/>
      <c r="E14" s="690" t="s">
        <v>2479</v>
      </c>
      <c r="F14" s="691" t="s">
        <v>1255</v>
      </c>
      <c r="G14" s="692" t="s">
        <v>1249</v>
      </c>
      <c r="H14" s="693" t="s">
        <v>84</v>
      </c>
      <c r="I14" s="1836">
        <v>133510000</v>
      </c>
      <c r="J14" s="1837"/>
      <c r="K14" s="1835"/>
      <c r="L14" s="726">
        <f>SUM(I14*5%)+I14</f>
        <v>140185500</v>
      </c>
    </row>
    <row r="15" spans="1:12" ht="69" customHeight="1">
      <c r="A15" s="687"/>
      <c r="B15" s="688"/>
      <c r="C15" s="688"/>
      <c r="D15" s="689"/>
      <c r="E15" s="1730" t="s">
        <v>33</v>
      </c>
      <c r="F15" s="698" t="s">
        <v>1311</v>
      </c>
      <c r="G15" s="695"/>
      <c r="H15" s="695"/>
      <c r="I15" s="686">
        <f>I16</f>
        <v>250000000</v>
      </c>
      <c r="J15" s="696"/>
      <c r="K15" s="1835"/>
      <c r="L15" s="686">
        <f>L16</f>
        <v>262500000</v>
      </c>
    </row>
    <row r="16" spans="1:12" ht="88.5" customHeight="1">
      <c r="A16" s="687"/>
      <c r="B16" s="688"/>
      <c r="C16" s="688"/>
      <c r="D16" s="689"/>
      <c r="E16" s="690" t="s">
        <v>816</v>
      </c>
      <c r="F16" s="690" t="s">
        <v>1256</v>
      </c>
      <c r="G16" s="693" t="s">
        <v>1126</v>
      </c>
      <c r="H16" s="693" t="s">
        <v>84</v>
      </c>
      <c r="I16" s="1836">
        <v>250000000</v>
      </c>
      <c r="J16" s="1837"/>
      <c r="K16" s="1835"/>
      <c r="L16" s="726">
        <f>SUM(I16*5%)+I16</f>
        <v>262500000</v>
      </c>
    </row>
    <row r="17" spans="1:12" ht="89.25" customHeight="1">
      <c r="A17" s="699"/>
      <c r="B17" s="700"/>
      <c r="C17" s="700"/>
      <c r="D17" s="701"/>
      <c r="E17" s="697" t="s">
        <v>1312</v>
      </c>
      <c r="F17" s="18" t="s">
        <v>1313</v>
      </c>
      <c r="G17" s="702"/>
      <c r="H17" s="702"/>
      <c r="I17" s="703">
        <f>SUM(I18:I41)</f>
        <v>6893000000</v>
      </c>
      <c r="J17" s="704"/>
      <c r="K17" s="1835"/>
      <c r="L17" s="703">
        <f>SUM(L18:L41)</f>
        <v>7237650000</v>
      </c>
    </row>
    <row r="18" spans="1:12" ht="101.25">
      <c r="A18" s="699"/>
      <c r="B18" s="700"/>
      <c r="C18" s="700"/>
      <c r="D18" s="700"/>
      <c r="E18" s="705" t="s">
        <v>1257</v>
      </c>
      <c r="F18" s="706" t="s">
        <v>1258</v>
      </c>
      <c r="G18" s="692" t="s">
        <v>1259</v>
      </c>
      <c r="H18" s="693" t="s">
        <v>84</v>
      </c>
      <c r="I18" s="1839">
        <v>44000000</v>
      </c>
      <c r="J18" s="1840"/>
      <c r="K18" s="1835"/>
      <c r="L18" s="726">
        <f>SUM(I18*5%)+I18</f>
        <v>46200000</v>
      </c>
    </row>
    <row r="19" spans="1:12" ht="121.5">
      <c r="A19" s="707"/>
      <c r="B19" s="708"/>
      <c r="C19" s="709"/>
      <c r="D19" s="710"/>
      <c r="E19" s="705" t="s">
        <v>2480</v>
      </c>
      <c r="F19" s="705" t="s">
        <v>1261</v>
      </c>
      <c r="G19" s="692" t="s">
        <v>1262</v>
      </c>
      <c r="H19" s="693" t="s">
        <v>84</v>
      </c>
      <c r="I19" s="1742">
        <v>700000000</v>
      </c>
      <c r="J19" s="1841"/>
      <c r="K19" s="1835"/>
      <c r="L19" s="726">
        <f t="shared" ref="L19" si="0">SUM(I19*5%)+I19</f>
        <v>735000000</v>
      </c>
    </row>
    <row r="20" spans="1:12" ht="121.5" hidden="1">
      <c r="A20" s="707"/>
      <c r="B20" s="708"/>
      <c r="C20" s="709"/>
      <c r="D20" s="710"/>
      <c r="E20" s="705" t="s">
        <v>1260</v>
      </c>
      <c r="F20" s="705" t="s">
        <v>1261</v>
      </c>
      <c r="G20" s="692" t="s">
        <v>1262</v>
      </c>
      <c r="H20" s="693" t="s">
        <v>84</v>
      </c>
      <c r="I20" s="1742"/>
      <c r="J20" s="1841"/>
      <c r="K20" s="1835"/>
      <c r="L20" s="726">
        <f t="shared" ref="L20:L41" si="1">SUM(I20*5%)+I20</f>
        <v>0</v>
      </c>
    </row>
    <row r="21" spans="1:12" ht="101.25">
      <c r="A21" s="707"/>
      <c r="B21" s="708"/>
      <c r="C21" s="709"/>
      <c r="D21" s="710"/>
      <c r="E21" s="705" t="s">
        <v>1263</v>
      </c>
      <c r="F21" s="705" t="s">
        <v>1264</v>
      </c>
      <c r="G21" s="692" t="s">
        <v>1259</v>
      </c>
      <c r="H21" s="693" t="s">
        <v>84</v>
      </c>
      <c r="I21" s="1742">
        <v>450000000</v>
      </c>
      <c r="J21" s="1841"/>
      <c r="K21" s="1835"/>
      <c r="L21" s="726">
        <f t="shared" si="1"/>
        <v>472500000</v>
      </c>
    </row>
    <row r="22" spans="1:12" ht="110.25" customHeight="1">
      <c r="A22" s="707"/>
      <c r="B22" s="708"/>
      <c r="C22" s="709"/>
      <c r="D22" s="700"/>
      <c r="E22" s="705" t="s">
        <v>1265</v>
      </c>
      <c r="F22" s="705" t="s">
        <v>1266</v>
      </c>
      <c r="G22" s="692" t="s">
        <v>1259</v>
      </c>
      <c r="H22" s="693" t="s">
        <v>84</v>
      </c>
      <c r="I22" s="1742">
        <v>199000000</v>
      </c>
      <c r="J22" s="1841"/>
      <c r="K22" s="1835"/>
      <c r="L22" s="726">
        <f t="shared" si="1"/>
        <v>208950000</v>
      </c>
    </row>
    <row r="23" spans="1:12" ht="101.25">
      <c r="A23" s="707"/>
      <c r="B23" s="708"/>
      <c r="C23" s="709"/>
      <c r="D23" s="710"/>
      <c r="E23" s="705" t="s">
        <v>1267</v>
      </c>
      <c r="F23" s="705" t="s">
        <v>1268</v>
      </c>
      <c r="G23" s="692" t="s">
        <v>1259</v>
      </c>
      <c r="H23" s="693" t="s">
        <v>84</v>
      </c>
      <c r="I23" s="1742">
        <v>320600000</v>
      </c>
      <c r="J23" s="1841"/>
      <c r="K23" s="1835"/>
      <c r="L23" s="726">
        <f t="shared" si="1"/>
        <v>336630000</v>
      </c>
    </row>
    <row r="24" spans="1:12" ht="108" customHeight="1">
      <c r="A24" s="707"/>
      <c r="B24" s="708"/>
      <c r="C24" s="709"/>
      <c r="D24" s="710"/>
      <c r="E24" s="705" t="s">
        <v>1269</v>
      </c>
      <c r="F24" s="705" t="s">
        <v>1270</v>
      </c>
      <c r="G24" s="692" t="s">
        <v>1271</v>
      </c>
      <c r="H24" s="693" t="s">
        <v>84</v>
      </c>
      <c r="I24" s="1742">
        <v>631500000</v>
      </c>
      <c r="J24" s="1841"/>
      <c r="K24" s="1835"/>
      <c r="L24" s="726">
        <f t="shared" si="1"/>
        <v>663075000</v>
      </c>
    </row>
    <row r="25" spans="1:12" ht="121.5">
      <c r="A25" s="707"/>
      <c r="B25" s="708"/>
      <c r="C25" s="709"/>
      <c r="D25" s="700"/>
      <c r="E25" s="705" t="s">
        <v>1272</v>
      </c>
      <c r="F25" s="705" t="s">
        <v>1273</v>
      </c>
      <c r="G25" s="692" t="s">
        <v>1262</v>
      </c>
      <c r="H25" s="693" t="s">
        <v>84</v>
      </c>
      <c r="I25" s="1742">
        <v>983300000</v>
      </c>
      <c r="J25" s="1841"/>
      <c r="K25" s="1835"/>
      <c r="L25" s="726">
        <f t="shared" si="1"/>
        <v>1032465000</v>
      </c>
    </row>
    <row r="26" spans="1:12" ht="101.25">
      <c r="A26" s="707"/>
      <c r="B26" s="708"/>
      <c r="C26" s="709"/>
      <c r="D26" s="710"/>
      <c r="E26" s="705" t="s">
        <v>1274</v>
      </c>
      <c r="F26" s="705" t="s">
        <v>1275</v>
      </c>
      <c r="G26" s="692" t="s">
        <v>1259</v>
      </c>
      <c r="H26" s="693" t="s">
        <v>84</v>
      </c>
      <c r="I26" s="1742">
        <v>500000000</v>
      </c>
      <c r="J26" s="1841"/>
      <c r="K26" s="1835"/>
      <c r="L26" s="726">
        <f t="shared" si="1"/>
        <v>525000000</v>
      </c>
    </row>
    <row r="27" spans="1:12" ht="101.25">
      <c r="A27" s="707"/>
      <c r="B27" s="708"/>
      <c r="C27" s="709"/>
      <c r="D27" s="710"/>
      <c r="E27" s="705" t="s">
        <v>1276</v>
      </c>
      <c r="F27" s="705" t="s">
        <v>1276</v>
      </c>
      <c r="G27" s="692" t="s">
        <v>1259</v>
      </c>
      <c r="H27" s="693" t="s">
        <v>84</v>
      </c>
      <c r="I27" s="1742">
        <v>165000000</v>
      </c>
      <c r="J27" s="1841"/>
      <c r="K27" s="1835"/>
      <c r="L27" s="726">
        <f t="shared" si="1"/>
        <v>173250000</v>
      </c>
    </row>
    <row r="28" spans="1:12" ht="69" customHeight="1">
      <c r="A28" s="707"/>
      <c r="B28" s="708"/>
      <c r="C28" s="709"/>
      <c r="D28" s="700"/>
      <c r="E28" s="705" t="s">
        <v>1277</v>
      </c>
      <c r="F28" s="705" t="s">
        <v>1278</v>
      </c>
      <c r="G28" s="692" t="s">
        <v>1249</v>
      </c>
      <c r="H28" s="693" t="s">
        <v>84</v>
      </c>
      <c r="I28" s="1742">
        <v>351500000</v>
      </c>
      <c r="J28" s="1841"/>
      <c r="K28" s="1835"/>
      <c r="L28" s="726">
        <f t="shared" si="1"/>
        <v>369075000</v>
      </c>
    </row>
    <row r="29" spans="1:12" ht="101.25">
      <c r="A29" s="707"/>
      <c r="B29" s="708"/>
      <c r="C29" s="709"/>
      <c r="D29" s="710"/>
      <c r="E29" s="705" t="s">
        <v>1279</v>
      </c>
      <c r="F29" s="705" t="s">
        <v>1280</v>
      </c>
      <c r="G29" s="692" t="s">
        <v>1259</v>
      </c>
      <c r="H29" s="693" t="s">
        <v>84</v>
      </c>
      <c r="I29" s="1742">
        <v>100000000</v>
      </c>
      <c r="J29" s="1841"/>
      <c r="K29" s="1835"/>
      <c r="L29" s="726">
        <f t="shared" si="1"/>
        <v>105000000</v>
      </c>
    </row>
    <row r="30" spans="1:12" ht="101.25">
      <c r="A30" s="707"/>
      <c r="B30" s="708"/>
      <c r="C30" s="709"/>
      <c r="D30" s="710"/>
      <c r="E30" s="705" t="s">
        <v>1281</v>
      </c>
      <c r="F30" s="705" t="s">
        <v>1282</v>
      </c>
      <c r="G30" s="692" t="s">
        <v>1259</v>
      </c>
      <c r="H30" s="693" t="s">
        <v>84</v>
      </c>
      <c r="I30" s="1742">
        <v>165000000</v>
      </c>
      <c r="J30" s="1841"/>
      <c r="K30" s="1835"/>
      <c r="L30" s="726">
        <f t="shared" si="1"/>
        <v>173250000</v>
      </c>
    </row>
    <row r="31" spans="1:12" ht="101.25">
      <c r="A31" s="707"/>
      <c r="B31" s="708"/>
      <c r="C31" s="709"/>
      <c r="D31" s="700"/>
      <c r="E31" s="705" t="s">
        <v>1283</v>
      </c>
      <c r="F31" s="705" t="s">
        <v>1284</v>
      </c>
      <c r="G31" s="692" t="s">
        <v>1259</v>
      </c>
      <c r="H31" s="693" t="s">
        <v>84</v>
      </c>
      <c r="I31" s="1742">
        <v>78000000</v>
      </c>
      <c r="J31" s="1841"/>
      <c r="K31" s="1835"/>
      <c r="L31" s="726">
        <f t="shared" si="1"/>
        <v>81900000</v>
      </c>
    </row>
    <row r="32" spans="1:12" ht="87.75" customHeight="1">
      <c r="A32" s="712"/>
      <c r="B32" s="713"/>
      <c r="C32" s="714"/>
      <c r="D32" s="710"/>
      <c r="E32" s="705" t="s">
        <v>1285</v>
      </c>
      <c r="F32" s="705" t="s">
        <v>1286</v>
      </c>
      <c r="G32" s="692" t="s">
        <v>1249</v>
      </c>
      <c r="H32" s="693" t="s">
        <v>84</v>
      </c>
      <c r="I32" s="1742">
        <v>146000000</v>
      </c>
      <c r="J32" s="1842"/>
      <c r="K32" s="1835"/>
      <c r="L32" s="726">
        <f t="shared" si="1"/>
        <v>153300000</v>
      </c>
    </row>
    <row r="33" spans="1:12" ht="101.25">
      <c r="A33" s="712"/>
      <c r="B33" s="708"/>
      <c r="C33" s="715"/>
      <c r="D33" s="710"/>
      <c r="E33" s="705" t="s">
        <v>778</v>
      </c>
      <c r="F33" s="705" t="s">
        <v>1287</v>
      </c>
      <c r="G33" s="692" t="s">
        <v>1259</v>
      </c>
      <c r="H33" s="693" t="s">
        <v>84</v>
      </c>
      <c r="I33" s="1742">
        <v>400000000</v>
      </c>
      <c r="J33" s="1841"/>
      <c r="K33" s="1835"/>
      <c r="L33" s="726">
        <f t="shared" si="1"/>
        <v>420000000</v>
      </c>
    </row>
    <row r="34" spans="1:12" ht="68.25" customHeight="1">
      <c r="A34" s="712"/>
      <c r="B34" s="708"/>
      <c r="C34" s="715"/>
      <c r="D34" s="700"/>
      <c r="E34" s="705" t="s">
        <v>1288</v>
      </c>
      <c r="F34" s="705" t="s">
        <v>1289</v>
      </c>
      <c r="G34" s="692" t="s">
        <v>847</v>
      </c>
      <c r="H34" s="693" t="s">
        <v>84</v>
      </c>
      <c r="I34" s="1742">
        <v>50000000</v>
      </c>
      <c r="J34" s="1841"/>
      <c r="K34" s="1835"/>
      <c r="L34" s="726">
        <f t="shared" si="1"/>
        <v>52500000</v>
      </c>
    </row>
    <row r="35" spans="1:12" ht="121.5">
      <c r="A35" s="707"/>
      <c r="B35" s="708"/>
      <c r="C35" s="715"/>
      <c r="D35" s="710"/>
      <c r="E35" s="705" t="s">
        <v>1290</v>
      </c>
      <c r="F35" s="705" t="s">
        <v>1291</v>
      </c>
      <c r="G35" s="692" t="s">
        <v>1316</v>
      </c>
      <c r="H35" s="693" t="s">
        <v>84</v>
      </c>
      <c r="I35" s="1742">
        <v>657600000</v>
      </c>
      <c r="J35" s="1841"/>
      <c r="K35" s="1835"/>
      <c r="L35" s="726">
        <f t="shared" si="1"/>
        <v>690480000</v>
      </c>
    </row>
    <row r="36" spans="1:12" ht="101.25">
      <c r="A36" s="707"/>
      <c r="B36" s="708"/>
      <c r="C36" s="715"/>
      <c r="D36" s="710"/>
      <c r="E36" s="705" t="s">
        <v>1292</v>
      </c>
      <c r="F36" s="705" t="s">
        <v>1293</v>
      </c>
      <c r="G36" s="692" t="s">
        <v>1259</v>
      </c>
      <c r="H36" s="693" t="s">
        <v>84</v>
      </c>
      <c r="I36" s="1742">
        <v>280000000</v>
      </c>
      <c r="J36" s="1841"/>
      <c r="K36" s="1835"/>
      <c r="L36" s="726">
        <f t="shared" si="1"/>
        <v>294000000</v>
      </c>
    </row>
    <row r="37" spans="1:12" ht="101.25">
      <c r="A37" s="712"/>
      <c r="B37" s="713"/>
      <c r="C37" s="714"/>
      <c r="D37" s="700"/>
      <c r="E37" s="705" t="s">
        <v>1294</v>
      </c>
      <c r="F37" s="705" t="s">
        <v>1295</v>
      </c>
      <c r="G37" s="692" t="s">
        <v>1259</v>
      </c>
      <c r="H37" s="693" t="s">
        <v>84</v>
      </c>
      <c r="I37" s="1742">
        <v>121500000</v>
      </c>
      <c r="J37" s="1842"/>
      <c r="K37" s="1835"/>
      <c r="L37" s="726">
        <f t="shared" si="1"/>
        <v>127575000</v>
      </c>
    </row>
    <row r="38" spans="1:12" ht="101.25">
      <c r="A38" s="712"/>
      <c r="B38" s="713"/>
      <c r="C38" s="714"/>
      <c r="D38" s="710"/>
      <c r="E38" s="705" t="s">
        <v>1296</v>
      </c>
      <c r="F38" s="705" t="s">
        <v>1297</v>
      </c>
      <c r="G38" s="692" t="s">
        <v>1259</v>
      </c>
      <c r="H38" s="693" t="s">
        <v>84</v>
      </c>
      <c r="I38" s="1742">
        <v>275000000</v>
      </c>
      <c r="J38" s="1842"/>
      <c r="K38" s="1835"/>
      <c r="L38" s="726">
        <f t="shared" si="1"/>
        <v>288750000</v>
      </c>
    </row>
    <row r="39" spans="1:12" ht="111.75" customHeight="1">
      <c r="A39" s="712"/>
      <c r="B39" s="713"/>
      <c r="C39" s="714"/>
      <c r="D39" s="710"/>
      <c r="E39" s="705" t="s">
        <v>1298</v>
      </c>
      <c r="F39" s="705" t="s">
        <v>1299</v>
      </c>
      <c r="G39" s="692" t="s">
        <v>1315</v>
      </c>
      <c r="H39" s="716" t="s">
        <v>1897</v>
      </c>
      <c r="I39" s="1742">
        <v>125000000</v>
      </c>
      <c r="J39" s="1842"/>
      <c r="K39" s="1835"/>
      <c r="L39" s="726">
        <f t="shared" si="1"/>
        <v>131250000</v>
      </c>
    </row>
    <row r="40" spans="1:12" ht="90.75" hidden="1" customHeight="1">
      <c r="A40" s="712"/>
      <c r="B40" s="713"/>
      <c r="C40" s="714"/>
      <c r="D40" s="700"/>
      <c r="E40" s="705" t="s">
        <v>1300</v>
      </c>
      <c r="F40" s="705" t="s">
        <v>1301</v>
      </c>
      <c r="G40" s="692" t="s">
        <v>1249</v>
      </c>
      <c r="H40" s="693" t="s">
        <v>84</v>
      </c>
      <c r="I40" s="1742"/>
      <c r="J40" s="1842"/>
      <c r="K40" s="1835"/>
      <c r="L40" s="726">
        <f t="shared" si="1"/>
        <v>0</v>
      </c>
    </row>
    <row r="41" spans="1:12" ht="90" customHeight="1">
      <c r="A41" s="717"/>
      <c r="B41" s="718"/>
      <c r="C41" s="719"/>
      <c r="D41" s="720"/>
      <c r="E41" s="721" t="s">
        <v>1302</v>
      </c>
      <c r="F41" s="721" t="s">
        <v>1303</v>
      </c>
      <c r="G41" s="722" t="s">
        <v>1314</v>
      </c>
      <c r="H41" s="716" t="s">
        <v>1897</v>
      </c>
      <c r="I41" s="1843">
        <v>150000000</v>
      </c>
      <c r="J41" s="1844"/>
      <c r="K41" s="1845"/>
      <c r="L41" s="727">
        <f t="shared" si="1"/>
        <v>157500000</v>
      </c>
    </row>
    <row r="42" spans="1:12" ht="42.75" customHeight="1">
      <c r="A42" s="728"/>
      <c r="B42" s="729"/>
      <c r="C42" s="729"/>
      <c r="D42" s="730"/>
      <c r="E42" s="731" t="s">
        <v>230</v>
      </c>
      <c r="F42" s="731"/>
      <c r="G42" s="732"/>
      <c r="H42" s="731"/>
      <c r="I42" s="733">
        <f>I8+I12+I15+I17</f>
        <v>9527392000</v>
      </c>
      <c r="J42" s="732"/>
      <c r="K42" s="1832"/>
      <c r="L42" s="1833">
        <f>L8+L12+L15+L17</f>
        <v>10003761600</v>
      </c>
    </row>
    <row r="43" spans="1:12">
      <c r="A43" s="666"/>
      <c r="B43" s="666"/>
      <c r="C43" s="666"/>
      <c r="D43" s="666"/>
      <c r="E43" s="666"/>
      <c r="F43" s="666"/>
      <c r="G43" s="666"/>
      <c r="H43" s="667"/>
      <c r="I43" s="1737"/>
      <c r="J43" s="666"/>
    </row>
    <row r="44" spans="1:12">
      <c r="A44" s="666"/>
      <c r="B44" s="666"/>
      <c r="C44" s="666"/>
      <c r="D44" s="666"/>
      <c r="E44" s="666"/>
      <c r="F44" s="666"/>
      <c r="G44" s="666"/>
      <c r="H44" s="667"/>
      <c r="I44" s="1737"/>
      <c r="J44" s="666"/>
    </row>
    <row r="45" spans="1:12">
      <c r="H45" s="1560" t="s">
        <v>1304</v>
      </c>
      <c r="I45" s="1561"/>
      <c r="J45" s="1560"/>
    </row>
    <row r="46" spans="1:12">
      <c r="H46" s="2406"/>
      <c r="I46" s="2406"/>
      <c r="J46" s="2406"/>
    </row>
    <row r="47" spans="1:12">
      <c r="H47" s="2406" t="s">
        <v>1305</v>
      </c>
      <c r="I47" s="2406"/>
      <c r="J47" s="2406"/>
    </row>
    <row r="48" spans="1:12">
      <c r="H48" s="2406" t="s">
        <v>1306</v>
      </c>
      <c r="I48" s="2406"/>
      <c r="J48" s="2406"/>
    </row>
    <row r="49" spans="8:10">
      <c r="H49" s="2406"/>
      <c r="I49" s="2406"/>
      <c r="J49" s="2406"/>
    </row>
    <row r="50" spans="8:10">
      <c r="H50" s="2406"/>
      <c r="I50" s="2406"/>
      <c r="J50" s="2406"/>
    </row>
    <row r="51" spans="8:10">
      <c r="H51" s="2406"/>
      <c r="I51" s="2406"/>
      <c r="J51" s="2406"/>
    </row>
    <row r="52" spans="8:10">
      <c r="H52" s="2406"/>
      <c r="I52" s="2406"/>
      <c r="J52" s="2406"/>
    </row>
    <row r="53" spans="8:10">
      <c r="H53" s="2409" t="s">
        <v>1307</v>
      </c>
      <c r="I53" s="2409"/>
      <c r="J53" s="2409"/>
    </row>
    <row r="54" spans="8:10">
      <c r="H54" s="2406" t="s">
        <v>760</v>
      </c>
      <c r="I54" s="2406"/>
      <c r="J54" s="2406"/>
    </row>
    <row r="55" spans="8:10">
      <c r="H55" s="2406" t="s">
        <v>1308</v>
      </c>
      <c r="I55" s="2406"/>
      <c r="J55" s="2406"/>
    </row>
    <row r="56" spans="8:10">
      <c r="H56" s="668"/>
      <c r="J56" s="668"/>
    </row>
    <row r="57" spans="8:10">
      <c r="H57" s="668"/>
      <c r="J57" s="668"/>
    </row>
  </sheetData>
  <mergeCells count="17">
    <mergeCell ref="H55:J55"/>
    <mergeCell ref="A5:D5"/>
    <mergeCell ref="H46:J46"/>
    <mergeCell ref="H47:J47"/>
    <mergeCell ref="H48:J48"/>
    <mergeCell ref="H49:J49"/>
    <mergeCell ref="H50:J50"/>
    <mergeCell ref="H51:J51"/>
    <mergeCell ref="H52:J52"/>
    <mergeCell ref="H53:J53"/>
    <mergeCell ref="H54:J54"/>
    <mergeCell ref="K3:L3"/>
    <mergeCell ref="A3:D4"/>
    <mergeCell ref="E3:E4"/>
    <mergeCell ref="F3:F4"/>
    <mergeCell ref="G3:I3"/>
    <mergeCell ref="J3:J4"/>
  </mergeCells>
  <printOptions horizontalCentered="1"/>
  <pageMargins left="0.59055118110236227" right="0" top="0.59055118110236227" bottom="2.3622047244094491" header="0.31496062992125984" footer="0.31496062992125984"/>
  <pageSetup paperSize="5" scale="46" orientation="portrait" horizontalDpi="4294967294" verticalDpi="4294967293" r:id="rId1"/>
</worksheet>
</file>

<file path=xl/worksheets/sheet29.xml><?xml version="1.0" encoding="utf-8"?>
<worksheet xmlns="http://schemas.openxmlformats.org/spreadsheetml/2006/main" xmlns:r="http://schemas.openxmlformats.org/officeDocument/2006/relationships">
  <sheetPr>
    <tabColor rgb="FFFFFF00"/>
  </sheetPr>
  <dimension ref="A1:M95"/>
  <sheetViews>
    <sheetView topLeftCell="A45" zoomScale="85" zoomScaleNormal="85" workbookViewId="0">
      <selection activeCell="E50" sqref="E50"/>
    </sheetView>
  </sheetViews>
  <sheetFormatPr defaultRowHeight="20.25"/>
  <cols>
    <col min="1" max="2" width="2.85546875" style="660" customWidth="1"/>
    <col min="3" max="5" width="3" style="660" customWidth="1"/>
    <col min="6" max="6" width="44.28515625" style="660" customWidth="1"/>
    <col min="7" max="7" width="37.7109375" style="660" customWidth="1"/>
    <col min="8" max="8" width="18.85546875" style="660" customWidth="1"/>
    <col min="9" max="9" width="15" style="660" customWidth="1"/>
    <col min="10" max="10" width="29.140625" style="660" bestFit="1" customWidth="1"/>
    <col min="11" max="11" width="11.5703125" style="660" customWidth="1"/>
    <col min="12" max="12" width="20.28515625" style="660" customWidth="1"/>
    <col min="13" max="13" width="29.140625" style="660" bestFit="1" customWidth="1"/>
    <col min="14" max="256" width="9.140625" style="660"/>
    <col min="257" max="258" width="2.85546875" style="660" customWidth="1"/>
    <col min="259" max="260" width="3" style="660" customWidth="1"/>
    <col min="261" max="261" width="35.7109375" style="660" customWidth="1"/>
    <col min="262" max="262" width="37.7109375" style="660" customWidth="1"/>
    <col min="263" max="266" width="15" style="660" customWidth="1"/>
    <col min="267" max="267" width="8.140625" style="660" customWidth="1"/>
    <col min="268" max="268" width="10.85546875" style="660" customWidth="1"/>
    <col min="269" max="269" width="21" style="660" customWidth="1"/>
    <col min="270" max="512" width="9.140625" style="660"/>
    <col min="513" max="514" width="2.85546875" style="660" customWidth="1"/>
    <col min="515" max="516" width="3" style="660" customWidth="1"/>
    <col min="517" max="517" width="35.7109375" style="660" customWidth="1"/>
    <col min="518" max="518" width="37.7109375" style="660" customWidth="1"/>
    <col min="519" max="522" width="15" style="660" customWidth="1"/>
    <col min="523" max="523" width="8.140625" style="660" customWidth="1"/>
    <col min="524" max="524" width="10.85546875" style="660" customWidth="1"/>
    <col min="525" max="525" width="21" style="660" customWidth="1"/>
    <col min="526" max="768" width="9.140625" style="660"/>
    <col min="769" max="770" width="2.85546875" style="660" customWidth="1"/>
    <col min="771" max="772" width="3" style="660" customWidth="1"/>
    <col min="773" max="773" width="35.7109375" style="660" customWidth="1"/>
    <col min="774" max="774" width="37.7109375" style="660" customWidth="1"/>
    <col min="775" max="778" width="15" style="660" customWidth="1"/>
    <col min="779" max="779" width="8.140625" style="660" customWidth="1"/>
    <col min="780" max="780" width="10.85546875" style="660" customWidth="1"/>
    <col min="781" max="781" width="21" style="660" customWidth="1"/>
    <col min="782" max="1024" width="9.140625" style="660"/>
    <col min="1025" max="1026" width="2.85546875" style="660" customWidth="1"/>
    <col min="1027" max="1028" width="3" style="660" customWidth="1"/>
    <col min="1029" max="1029" width="35.7109375" style="660" customWidth="1"/>
    <col min="1030" max="1030" width="37.7109375" style="660" customWidth="1"/>
    <col min="1031" max="1034" width="15" style="660" customWidth="1"/>
    <col min="1035" max="1035" width="8.140625" style="660" customWidth="1"/>
    <col min="1036" max="1036" width="10.85546875" style="660" customWidth="1"/>
    <col min="1037" max="1037" width="21" style="660" customWidth="1"/>
    <col min="1038" max="1280" width="9.140625" style="660"/>
    <col min="1281" max="1282" width="2.85546875" style="660" customWidth="1"/>
    <col min="1283" max="1284" width="3" style="660" customWidth="1"/>
    <col min="1285" max="1285" width="35.7109375" style="660" customWidth="1"/>
    <col min="1286" max="1286" width="37.7109375" style="660" customWidth="1"/>
    <col min="1287" max="1290" width="15" style="660" customWidth="1"/>
    <col min="1291" max="1291" width="8.140625" style="660" customWidth="1"/>
    <col min="1292" max="1292" width="10.85546875" style="660" customWidth="1"/>
    <col min="1293" max="1293" width="21" style="660" customWidth="1"/>
    <col min="1294" max="1536" width="9.140625" style="660"/>
    <col min="1537" max="1538" width="2.85546875" style="660" customWidth="1"/>
    <col min="1539" max="1540" width="3" style="660" customWidth="1"/>
    <col min="1541" max="1541" width="35.7109375" style="660" customWidth="1"/>
    <col min="1542" max="1542" width="37.7109375" style="660" customWidth="1"/>
    <col min="1543" max="1546" width="15" style="660" customWidth="1"/>
    <col min="1547" max="1547" width="8.140625" style="660" customWidth="1"/>
    <col min="1548" max="1548" width="10.85546875" style="660" customWidth="1"/>
    <col min="1549" max="1549" width="21" style="660" customWidth="1"/>
    <col min="1550" max="1792" width="9.140625" style="660"/>
    <col min="1793" max="1794" width="2.85546875" style="660" customWidth="1"/>
    <col min="1795" max="1796" width="3" style="660" customWidth="1"/>
    <col min="1797" max="1797" width="35.7109375" style="660" customWidth="1"/>
    <col min="1798" max="1798" width="37.7109375" style="660" customWidth="1"/>
    <col min="1799" max="1802" width="15" style="660" customWidth="1"/>
    <col min="1803" max="1803" width="8.140625" style="660" customWidth="1"/>
    <col min="1804" max="1804" width="10.85546875" style="660" customWidth="1"/>
    <col min="1805" max="1805" width="21" style="660" customWidth="1"/>
    <col min="1806" max="2048" width="9.140625" style="660"/>
    <col min="2049" max="2050" width="2.85546875" style="660" customWidth="1"/>
    <col min="2051" max="2052" width="3" style="660" customWidth="1"/>
    <col min="2053" max="2053" width="35.7109375" style="660" customWidth="1"/>
    <col min="2054" max="2054" width="37.7109375" style="660" customWidth="1"/>
    <col min="2055" max="2058" width="15" style="660" customWidth="1"/>
    <col min="2059" max="2059" width="8.140625" style="660" customWidth="1"/>
    <col min="2060" max="2060" width="10.85546875" style="660" customWidth="1"/>
    <col min="2061" max="2061" width="21" style="660" customWidth="1"/>
    <col min="2062" max="2304" width="9.140625" style="660"/>
    <col min="2305" max="2306" width="2.85546875" style="660" customWidth="1"/>
    <col min="2307" max="2308" width="3" style="660" customWidth="1"/>
    <col min="2309" max="2309" width="35.7109375" style="660" customWidth="1"/>
    <col min="2310" max="2310" width="37.7109375" style="660" customWidth="1"/>
    <col min="2311" max="2314" width="15" style="660" customWidth="1"/>
    <col min="2315" max="2315" width="8.140625" style="660" customWidth="1"/>
    <col min="2316" max="2316" width="10.85546875" style="660" customWidth="1"/>
    <col min="2317" max="2317" width="21" style="660" customWidth="1"/>
    <col min="2318" max="2560" width="9.140625" style="660"/>
    <col min="2561" max="2562" width="2.85546875" style="660" customWidth="1"/>
    <col min="2563" max="2564" width="3" style="660" customWidth="1"/>
    <col min="2565" max="2565" width="35.7109375" style="660" customWidth="1"/>
    <col min="2566" max="2566" width="37.7109375" style="660" customWidth="1"/>
    <col min="2567" max="2570" width="15" style="660" customWidth="1"/>
    <col min="2571" max="2571" width="8.140625" style="660" customWidth="1"/>
    <col min="2572" max="2572" width="10.85546875" style="660" customWidth="1"/>
    <col min="2573" max="2573" width="21" style="660" customWidth="1"/>
    <col min="2574" max="2816" width="9.140625" style="660"/>
    <col min="2817" max="2818" width="2.85546875" style="660" customWidth="1"/>
    <col min="2819" max="2820" width="3" style="660" customWidth="1"/>
    <col min="2821" max="2821" width="35.7109375" style="660" customWidth="1"/>
    <col min="2822" max="2822" width="37.7109375" style="660" customWidth="1"/>
    <col min="2823" max="2826" width="15" style="660" customWidth="1"/>
    <col min="2827" max="2827" width="8.140625" style="660" customWidth="1"/>
    <col min="2828" max="2828" width="10.85546875" style="660" customWidth="1"/>
    <col min="2829" max="2829" width="21" style="660" customWidth="1"/>
    <col min="2830" max="3072" width="9.140625" style="660"/>
    <col min="3073" max="3074" width="2.85546875" style="660" customWidth="1"/>
    <col min="3075" max="3076" width="3" style="660" customWidth="1"/>
    <col min="3077" max="3077" width="35.7109375" style="660" customWidth="1"/>
    <col min="3078" max="3078" width="37.7109375" style="660" customWidth="1"/>
    <col min="3079" max="3082" width="15" style="660" customWidth="1"/>
    <col min="3083" max="3083" width="8.140625" style="660" customWidth="1"/>
    <col min="3084" max="3084" width="10.85546875" style="660" customWidth="1"/>
    <col min="3085" max="3085" width="21" style="660" customWidth="1"/>
    <col min="3086" max="3328" width="9.140625" style="660"/>
    <col min="3329" max="3330" width="2.85546875" style="660" customWidth="1"/>
    <col min="3331" max="3332" width="3" style="660" customWidth="1"/>
    <col min="3333" max="3333" width="35.7109375" style="660" customWidth="1"/>
    <col min="3334" max="3334" width="37.7109375" style="660" customWidth="1"/>
    <col min="3335" max="3338" width="15" style="660" customWidth="1"/>
    <col min="3339" max="3339" width="8.140625" style="660" customWidth="1"/>
    <col min="3340" max="3340" width="10.85546875" style="660" customWidth="1"/>
    <col min="3341" max="3341" width="21" style="660" customWidth="1"/>
    <col min="3342" max="3584" width="9.140625" style="660"/>
    <col min="3585" max="3586" width="2.85546875" style="660" customWidth="1"/>
    <col min="3587" max="3588" width="3" style="660" customWidth="1"/>
    <col min="3589" max="3589" width="35.7109375" style="660" customWidth="1"/>
    <col min="3590" max="3590" width="37.7109375" style="660" customWidth="1"/>
    <col min="3591" max="3594" width="15" style="660" customWidth="1"/>
    <col min="3595" max="3595" width="8.140625" style="660" customWidth="1"/>
    <col min="3596" max="3596" width="10.85546875" style="660" customWidth="1"/>
    <col min="3597" max="3597" width="21" style="660" customWidth="1"/>
    <col min="3598" max="3840" width="9.140625" style="660"/>
    <col min="3841" max="3842" width="2.85546875" style="660" customWidth="1"/>
    <col min="3843" max="3844" width="3" style="660" customWidth="1"/>
    <col min="3845" max="3845" width="35.7109375" style="660" customWidth="1"/>
    <col min="3846" max="3846" width="37.7109375" style="660" customWidth="1"/>
    <col min="3847" max="3850" width="15" style="660" customWidth="1"/>
    <col min="3851" max="3851" width="8.140625" style="660" customWidth="1"/>
    <col min="3852" max="3852" width="10.85546875" style="660" customWidth="1"/>
    <col min="3853" max="3853" width="21" style="660" customWidth="1"/>
    <col min="3854" max="4096" width="9.140625" style="660"/>
    <col min="4097" max="4098" width="2.85546875" style="660" customWidth="1"/>
    <col min="4099" max="4100" width="3" style="660" customWidth="1"/>
    <col min="4101" max="4101" width="35.7109375" style="660" customWidth="1"/>
    <col min="4102" max="4102" width="37.7109375" style="660" customWidth="1"/>
    <col min="4103" max="4106" width="15" style="660" customWidth="1"/>
    <col min="4107" max="4107" width="8.140625" style="660" customWidth="1"/>
    <col min="4108" max="4108" width="10.85546875" style="660" customWidth="1"/>
    <col min="4109" max="4109" width="21" style="660" customWidth="1"/>
    <col min="4110" max="4352" width="9.140625" style="660"/>
    <col min="4353" max="4354" width="2.85546875" style="660" customWidth="1"/>
    <col min="4355" max="4356" width="3" style="660" customWidth="1"/>
    <col min="4357" max="4357" width="35.7109375" style="660" customWidth="1"/>
    <col min="4358" max="4358" width="37.7109375" style="660" customWidth="1"/>
    <col min="4359" max="4362" width="15" style="660" customWidth="1"/>
    <col min="4363" max="4363" width="8.140625" style="660" customWidth="1"/>
    <col min="4364" max="4364" width="10.85546875" style="660" customWidth="1"/>
    <col min="4365" max="4365" width="21" style="660" customWidth="1"/>
    <col min="4366" max="4608" width="9.140625" style="660"/>
    <col min="4609" max="4610" width="2.85546875" style="660" customWidth="1"/>
    <col min="4611" max="4612" width="3" style="660" customWidth="1"/>
    <col min="4613" max="4613" width="35.7109375" style="660" customWidth="1"/>
    <col min="4614" max="4614" width="37.7109375" style="660" customWidth="1"/>
    <col min="4615" max="4618" width="15" style="660" customWidth="1"/>
    <col min="4619" max="4619" width="8.140625" style="660" customWidth="1"/>
    <col min="4620" max="4620" width="10.85546875" style="660" customWidth="1"/>
    <col min="4621" max="4621" width="21" style="660" customWidth="1"/>
    <col min="4622" max="4864" width="9.140625" style="660"/>
    <col min="4865" max="4866" width="2.85546875" style="660" customWidth="1"/>
    <col min="4867" max="4868" width="3" style="660" customWidth="1"/>
    <col min="4869" max="4869" width="35.7109375" style="660" customWidth="1"/>
    <col min="4870" max="4870" width="37.7109375" style="660" customWidth="1"/>
    <col min="4871" max="4874" width="15" style="660" customWidth="1"/>
    <col min="4875" max="4875" width="8.140625" style="660" customWidth="1"/>
    <col min="4876" max="4876" width="10.85546875" style="660" customWidth="1"/>
    <col min="4877" max="4877" width="21" style="660" customWidth="1"/>
    <col min="4878" max="5120" width="9.140625" style="660"/>
    <col min="5121" max="5122" width="2.85546875" style="660" customWidth="1"/>
    <col min="5123" max="5124" width="3" style="660" customWidth="1"/>
    <col min="5125" max="5125" width="35.7109375" style="660" customWidth="1"/>
    <col min="5126" max="5126" width="37.7109375" style="660" customWidth="1"/>
    <col min="5127" max="5130" width="15" style="660" customWidth="1"/>
    <col min="5131" max="5131" width="8.140625" style="660" customWidth="1"/>
    <col min="5132" max="5132" width="10.85546875" style="660" customWidth="1"/>
    <col min="5133" max="5133" width="21" style="660" customWidth="1"/>
    <col min="5134" max="5376" width="9.140625" style="660"/>
    <col min="5377" max="5378" width="2.85546875" style="660" customWidth="1"/>
    <col min="5379" max="5380" width="3" style="660" customWidth="1"/>
    <col min="5381" max="5381" width="35.7109375" style="660" customWidth="1"/>
    <col min="5382" max="5382" width="37.7109375" style="660" customWidth="1"/>
    <col min="5383" max="5386" width="15" style="660" customWidth="1"/>
    <col min="5387" max="5387" width="8.140625" style="660" customWidth="1"/>
    <col min="5388" max="5388" width="10.85546875" style="660" customWidth="1"/>
    <col min="5389" max="5389" width="21" style="660" customWidth="1"/>
    <col min="5390" max="5632" width="9.140625" style="660"/>
    <col min="5633" max="5634" width="2.85546875" style="660" customWidth="1"/>
    <col min="5635" max="5636" width="3" style="660" customWidth="1"/>
    <col min="5637" max="5637" width="35.7109375" style="660" customWidth="1"/>
    <col min="5638" max="5638" width="37.7109375" style="660" customWidth="1"/>
    <col min="5639" max="5642" width="15" style="660" customWidth="1"/>
    <col min="5643" max="5643" width="8.140625" style="660" customWidth="1"/>
    <col min="5644" max="5644" width="10.85546875" style="660" customWidth="1"/>
    <col min="5645" max="5645" width="21" style="660" customWidth="1"/>
    <col min="5646" max="5888" width="9.140625" style="660"/>
    <col min="5889" max="5890" width="2.85546875" style="660" customWidth="1"/>
    <col min="5891" max="5892" width="3" style="660" customWidth="1"/>
    <col min="5893" max="5893" width="35.7109375" style="660" customWidth="1"/>
    <col min="5894" max="5894" width="37.7109375" style="660" customWidth="1"/>
    <col min="5895" max="5898" width="15" style="660" customWidth="1"/>
    <col min="5899" max="5899" width="8.140625" style="660" customWidth="1"/>
    <col min="5900" max="5900" width="10.85546875" style="660" customWidth="1"/>
    <col min="5901" max="5901" width="21" style="660" customWidth="1"/>
    <col min="5902" max="6144" width="9.140625" style="660"/>
    <col min="6145" max="6146" width="2.85546875" style="660" customWidth="1"/>
    <col min="6147" max="6148" width="3" style="660" customWidth="1"/>
    <col min="6149" max="6149" width="35.7109375" style="660" customWidth="1"/>
    <col min="6150" max="6150" width="37.7109375" style="660" customWidth="1"/>
    <col min="6151" max="6154" width="15" style="660" customWidth="1"/>
    <col min="6155" max="6155" width="8.140625" style="660" customWidth="1"/>
    <col min="6156" max="6156" width="10.85546875" style="660" customWidth="1"/>
    <col min="6157" max="6157" width="21" style="660" customWidth="1"/>
    <col min="6158" max="6400" width="9.140625" style="660"/>
    <col min="6401" max="6402" width="2.85546875" style="660" customWidth="1"/>
    <col min="6403" max="6404" width="3" style="660" customWidth="1"/>
    <col min="6405" max="6405" width="35.7109375" style="660" customWidth="1"/>
    <col min="6406" max="6406" width="37.7109375" style="660" customWidth="1"/>
    <col min="6407" max="6410" width="15" style="660" customWidth="1"/>
    <col min="6411" max="6411" width="8.140625" style="660" customWidth="1"/>
    <col min="6412" max="6412" width="10.85546875" style="660" customWidth="1"/>
    <col min="6413" max="6413" width="21" style="660" customWidth="1"/>
    <col min="6414" max="6656" width="9.140625" style="660"/>
    <col min="6657" max="6658" width="2.85546875" style="660" customWidth="1"/>
    <col min="6659" max="6660" width="3" style="660" customWidth="1"/>
    <col min="6661" max="6661" width="35.7109375" style="660" customWidth="1"/>
    <col min="6662" max="6662" width="37.7109375" style="660" customWidth="1"/>
    <col min="6663" max="6666" width="15" style="660" customWidth="1"/>
    <col min="6667" max="6667" width="8.140625" style="660" customWidth="1"/>
    <col min="6668" max="6668" width="10.85546875" style="660" customWidth="1"/>
    <col min="6669" max="6669" width="21" style="660" customWidth="1"/>
    <col min="6670" max="6912" width="9.140625" style="660"/>
    <col min="6913" max="6914" width="2.85546875" style="660" customWidth="1"/>
    <col min="6915" max="6916" width="3" style="660" customWidth="1"/>
    <col min="6917" max="6917" width="35.7109375" style="660" customWidth="1"/>
    <col min="6918" max="6918" width="37.7109375" style="660" customWidth="1"/>
    <col min="6919" max="6922" width="15" style="660" customWidth="1"/>
    <col min="6923" max="6923" width="8.140625" style="660" customWidth="1"/>
    <col min="6924" max="6924" width="10.85546875" style="660" customWidth="1"/>
    <col min="6925" max="6925" width="21" style="660" customWidth="1"/>
    <col min="6926" max="7168" width="9.140625" style="660"/>
    <col min="7169" max="7170" width="2.85546875" style="660" customWidth="1"/>
    <col min="7171" max="7172" width="3" style="660" customWidth="1"/>
    <col min="7173" max="7173" width="35.7109375" style="660" customWidth="1"/>
    <col min="7174" max="7174" width="37.7109375" style="660" customWidth="1"/>
    <col min="7175" max="7178" width="15" style="660" customWidth="1"/>
    <col min="7179" max="7179" width="8.140625" style="660" customWidth="1"/>
    <col min="7180" max="7180" width="10.85546875" style="660" customWidth="1"/>
    <col min="7181" max="7181" width="21" style="660" customWidth="1"/>
    <col min="7182" max="7424" width="9.140625" style="660"/>
    <col min="7425" max="7426" width="2.85546875" style="660" customWidth="1"/>
    <col min="7427" max="7428" width="3" style="660" customWidth="1"/>
    <col min="7429" max="7429" width="35.7109375" style="660" customWidth="1"/>
    <col min="7430" max="7430" width="37.7109375" style="660" customWidth="1"/>
    <col min="7431" max="7434" width="15" style="660" customWidth="1"/>
    <col min="7435" max="7435" width="8.140625" style="660" customWidth="1"/>
    <col min="7436" max="7436" width="10.85546875" style="660" customWidth="1"/>
    <col min="7437" max="7437" width="21" style="660" customWidth="1"/>
    <col min="7438" max="7680" width="9.140625" style="660"/>
    <col min="7681" max="7682" width="2.85546875" style="660" customWidth="1"/>
    <col min="7683" max="7684" width="3" style="660" customWidth="1"/>
    <col min="7685" max="7685" width="35.7109375" style="660" customWidth="1"/>
    <col min="7686" max="7686" width="37.7109375" style="660" customWidth="1"/>
    <col min="7687" max="7690" width="15" style="660" customWidth="1"/>
    <col min="7691" max="7691" width="8.140625" style="660" customWidth="1"/>
    <col min="7692" max="7692" width="10.85546875" style="660" customWidth="1"/>
    <col min="7693" max="7693" width="21" style="660" customWidth="1"/>
    <col min="7694" max="7936" width="9.140625" style="660"/>
    <col min="7937" max="7938" width="2.85546875" style="660" customWidth="1"/>
    <col min="7939" max="7940" width="3" style="660" customWidth="1"/>
    <col min="7941" max="7941" width="35.7109375" style="660" customWidth="1"/>
    <col min="7942" max="7942" width="37.7109375" style="660" customWidth="1"/>
    <col min="7943" max="7946" width="15" style="660" customWidth="1"/>
    <col min="7947" max="7947" width="8.140625" style="660" customWidth="1"/>
    <col min="7948" max="7948" width="10.85546875" style="660" customWidth="1"/>
    <col min="7949" max="7949" width="21" style="660" customWidth="1"/>
    <col min="7950" max="8192" width="9.140625" style="660"/>
    <col min="8193" max="8194" width="2.85546875" style="660" customWidth="1"/>
    <col min="8195" max="8196" width="3" style="660" customWidth="1"/>
    <col min="8197" max="8197" width="35.7109375" style="660" customWidth="1"/>
    <col min="8198" max="8198" width="37.7109375" style="660" customWidth="1"/>
    <col min="8199" max="8202" width="15" style="660" customWidth="1"/>
    <col min="8203" max="8203" width="8.140625" style="660" customWidth="1"/>
    <col min="8204" max="8204" width="10.85546875" style="660" customWidth="1"/>
    <col min="8205" max="8205" width="21" style="660" customWidth="1"/>
    <col min="8206" max="8448" width="9.140625" style="660"/>
    <col min="8449" max="8450" width="2.85546875" style="660" customWidth="1"/>
    <col min="8451" max="8452" width="3" style="660" customWidth="1"/>
    <col min="8453" max="8453" width="35.7109375" style="660" customWidth="1"/>
    <col min="8454" max="8454" width="37.7109375" style="660" customWidth="1"/>
    <col min="8455" max="8458" width="15" style="660" customWidth="1"/>
    <col min="8459" max="8459" width="8.140625" style="660" customWidth="1"/>
    <col min="8460" max="8460" width="10.85546875" style="660" customWidth="1"/>
    <col min="8461" max="8461" width="21" style="660" customWidth="1"/>
    <col min="8462" max="8704" width="9.140625" style="660"/>
    <col min="8705" max="8706" width="2.85546875" style="660" customWidth="1"/>
    <col min="8707" max="8708" width="3" style="660" customWidth="1"/>
    <col min="8709" max="8709" width="35.7109375" style="660" customWidth="1"/>
    <col min="8710" max="8710" width="37.7109375" style="660" customWidth="1"/>
    <col min="8711" max="8714" width="15" style="660" customWidth="1"/>
    <col min="8715" max="8715" width="8.140625" style="660" customWidth="1"/>
    <col min="8716" max="8716" width="10.85546875" style="660" customWidth="1"/>
    <col min="8717" max="8717" width="21" style="660" customWidth="1"/>
    <col min="8718" max="8960" width="9.140625" style="660"/>
    <col min="8961" max="8962" width="2.85546875" style="660" customWidth="1"/>
    <col min="8963" max="8964" width="3" style="660" customWidth="1"/>
    <col min="8965" max="8965" width="35.7109375" style="660" customWidth="1"/>
    <col min="8966" max="8966" width="37.7109375" style="660" customWidth="1"/>
    <col min="8967" max="8970" width="15" style="660" customWidth="1"/>
    <col min="8971" max="8971" width="8.140625" style="660" customWidth="1"/>
    <col min="8972" max="8972" width="10.85546875" style="660" customWidth="1"/>
    <col min="8973" max="8973" width="21" style="660" customWidth="1"/>
    <col min="8974" max="9216" width="9.140625" style="660"/>
    <col min="9217" max="9218" width="2.85546875" style="660" customWidth="1"/>
    <col min="9219" max="9220" width="3" style="660" customWidth="1"/>
    <col min="9221" max="9221" width="35.7109375" style="660" customWidth="1"/>
    <col min="9222" max="9222" width="37.7109375" style="660" customWidth="1"/>
    <col min="9223" max="9226" width="15" style="660" customWidth="1"/>
    <col min="9227" max="9227" width="8.140625" style="660" customWidth="1"/>
    <col min="9228" max="9228" width="10.85546875" style="660" customWidth="1"/>
    <col min="9229" max="9229" width="21" style="660" customWidth="1"/>
    <col min="9230" max="9472" width="9.140625" style="660"/>
    <col min="9473" max="9474" width="2.85546875" style="660" customWidth="1"/>
    <col min="9475" max="9476" width="3" style="660" customWidth="1"/>
    <col min="9477" max="9477" width="35.7109375" style="660" customWidth="1"/>
    <col min="9478" max="9478" width="37.7109375" style="660" customWidth="1"/>
    <col min="9479" max="9482" width="15" style="660" customWidth="1"/>
    <col min="9483" max="9483" width="8.140625" style="660" customWidth="1"/>
    <col min="9484" max="9484" width="10.85546875" style="660" customWidth="1"/>
    <col min="9485" max="9485" width="21" style="660" customWidth="1"/>
    <col min="9486" max="9728" width="9.140625" style="660"/>
    <col min="9729" max="9730" width="2.85546875" style="660" customWidth="1"/>
    <col min="9731" max="9732" width="3" style="660" customWidth="1"/>
    <col min="9733" max="9733" width="35.7109375" style="660" customWidth="1"/>
    <col min="9734" max="9734" width="37.7109375" style="660" customWidth="1"/>
    <col min="9735" max="9738" width="15" style="660" customWidth="1"/>
    <col min="9739" max="9739" width="8.140625" style="660" customWidth="1"/>
    <col min="9740" max="9740" width="10.85546875" style="660" customWidth="1"/>
    <col min="9741" max="9741" width="21" style="660" customWidth="1"/>
    <col min="9742" max="9984" width="9.140625" style="660"/>
    <col min="9985" max="9986" width="2.85546875" style="660" customWidth="1"/>
    <col min="9987" max="9988" width="3" style="660" customWidth="1"/>
    <col min="9989" max="9989" width="35.7109375" style="660" customWidth="1"/>
    <col min="9990" max="9990" width="37.7109375" style="660" customWidth="1"/>
    <col min="9991" max="9994" width="15" style="660" customWidth="1"/>
    <col min="9995" max="9995" width="8.140625" style="660" customWidth="1"/>
    <col min="9996" max="9996" width="10.85546875" style="660" customWidth="1"/>
    <col min="9997" max="9997" width="21" style="660" customWidth="1"/>
    <col min="9998" max="10240" width="9.140625" style="660"/>
    <col min="10241" max="10242" width="2.85546875" style="660" customWidth="1"/>
    <col min="10243" max="10244" width="3" style="660" customWidth="1"/>
    <col min="10245" max="10245" width="35.7109375" style="660" customWidth="1"/>
    <col min="10246" max="10246" width="37.7109375" style="660" customWidth="1"/>
    <col min="10247" max="10250" width="15" style="660" customWidth="1"/>
    <col min="10251" max="10251" width="8.140625" style="660" customWidth="1"/>
    <col min="10252" max="10252" width="10.85546875" style="660" customWidth="1"/>
    <col min="10253" max="10253" width="21" style="660" customWidth="1"/>
    <col min="10254" max="10496" width="9.140625" style="660"/>
    <col min="10497" max="10498" width="2.85546875" style="660" customWidth="1"/>
    <col min="10499" max="10500" width="3" style="660" customWidth="1"/>
    <col min="10501" max="10501" width="35.7109375" style="660" customWidth="1"/>
    <col min="10502" max="10502" width="37.7109375" style="660" customWidth="1"/>
    <col min="10503" max="10506" width="15" style="660" customWidth="1"/>
    <col min="10507" max="10507" width="8.140625" style="660" customWidth="1"/>
    <col min="10508" max="10508" width="10.85546875" style="660" customWidth="1"/>
    <col min="10509" max="10509" width="21" style="660" customWidth="1"/>
    <col min="10510" max="10752" width="9.140625" style="660"/>
    <col min="10753" max="10754" width="2.85546875" style="660" customWidth="1"/>
    <col min="10755" max="10756" width="3" style="660" customWidth="1"/>
    <col min="10757" max="10757" width="35.7109375" style="660" customWidth="1"/>
    <col min="10758" max="10758" width="37.7109375" style="660" customWidth="1"/>
    <col min="10759" max="10762" width="15" style="660" customWidth="1"/>
    <col min="10763" max="10763" width="8.140625" style="660" customWidth="1"/>
    <col min="10764" max="10764" width="10.85546875" style="660" customWidth="1"/>
    <col min="10765" max="10765" width="21" style="660" customWidth="1"/>
    <col min="10766" max="11008" width="9.140625" style="660"/>
    <col min="11009" max="11010" width="2.85546875" style="660" customWidth="1"/>
    <col min="11011" max="11012" width="3" style="660" customWidth="1"/>
    <col min="11013" max="11013" width="35.7109375" style="660" customWidth="1"/>
    <col min="11014" max="11014" width="37.7109375" style="660" customWidth="1"/>
    <col min="11015" max="11018" width="15" style="660" customWidth="1"/>
    <col min="11019" max="11019" width="8.140625" style="660" customWidth="1"/>
    <col min="11020" max="11020" width="10.85546875" style="660" customWidth="1"/>
    <col min="11021" max="11021" width="21" style="660" customWidth="1"/>
    <col min="11022" max="11264" width="9.140625" style="660"/>
    <col min="11265" max="11266" width="2.85546875" style="660" customWidth="1"/>
    <col min="11267" max="11268" width="3" style="660" customWidth="1"/>
    <col min="11269" max="11269" width="35.7109375" style="660" customWidth="1"/>
    <col min="11270" max="11270" width="37.7109375" style="660" customWidth="1"/>
    <col min="11271" max="11274" width="15" style="660" customWidth="1"/>
    <col min="11275" max="11275" width="8.140625" style="660" customWidth="1"/>
    <col min="11276" max="11276" width="10.85546875" style="660" customWidth="1"/>
    <col min="11277" max="11277" width="21" style="660" customWidth="1"/>
    <col min="11278" max="11520" width="9.140625" style="660"/>
    <col min="11521" max="11522" width="2.85546875" style="660" customWidth="1"/>
    <col min="11523" max="11524" width="3" style="660" customWidth="1"/>
    <col min="11525" max="11525" width="35.7109375" style="660" customWidth="1"/>
    <col min="11526" max="11526" width="37.7109375" style="660" customWidth="1"/>
    <col min="11527" max="11530" width="15" style="660" customWidth="1"/>
    <col min="11531" max="11531" width="8.140625" style="660" customWidth="1"/>
    <col min="11532" max="11532" width="10.85546875" style="660" customWidth="1"/>
    <col min="11533" max="11533" width="21" style="660" customWidth="1"/>
    <col min="11534" max="11776" width="9.140625" style="660"/>
    <col min="11777" max="11778" width="2.85546875" style="660" customWidth="1"/>
    <col min="11779" max="11780" width="3" style="660" customWidth="1"/>
    <col min="11781" max="11781" width="35.7109375" style="660" customWidth="1"/>
    <col min="11782" max="11782" width="37.7109375" style="660" customWidth="1"/>
    <col min="11783" max="11786" width="15" style="660" customWidth="1"/>
    <col min="11787" max="11787" width="8.140625" style="660" customWidth="1"/>
    <col min="11788" max="11788" width="10.85546875" style="660" customWidth="1"/>
    <col min="11789" max="11789" width="21" style="660" customWidth="1"/>
    <col min="11790" max="12032" width="9.140625" style="660"/>
    <col min="12033" max="12034" width="2.85546875" style="660" customWidth="1"/>
    <col min="12035" max="12036" width="3" style="660" customWidth="1"/>
    <col min="12037" max="12037" width="35.7109375" style="660" customWidth="1"/>
    <col min="12038" max="12038" width="37.7109375" style="660" customWidth="1"/>
    <col min="12039" max="12042" width="15" style="660" customWidth="1"/>
    <col min="12043" max="12043" width="8.140625" style="660" customWidth="1"/>
    <col min="12044" max="12044" width="10.85546875" style="660" customWidth="1"/>
    <col min="12045" max="12045" width="21" style="660" customWidth="1"/>
    <col min="12046" max="12288" width="9.140625" style="660"/>
    <col min="12289" max="12290" width="2.85546875" style="660" customWidth="1"/>
    <col min="12291" max="12292" width="3" style="660" customWidth="1"/>
    <col min="12293" max="12293" width="35.7109375" style="660" customWidth="1"/>
    <col min="12294" max="12294" width="37.7109375" style="660" customWidth="1"/>
    <col min="12295" max="12298" width="15" style="660" customWidth="1"/>
    <col min="12299" max="12299" width="8.140625" style="660" customWidth="1"/>
    <col min="12300" max="12300" width="10.85546875" style="660" customWidth="1"/>
    <col min="12301" max="12301" width="21" style="660" customWidth="1"/>
    <col min="12302" max="12544" width="9.140625" style="660"/>
    <col min="12545" max="12546" width="2.85546875" style="660" customWidth="1"/>
    <col min="12547" max="12548" width="3" style="660" customWidth="1"/>
    <col min="12549" max="12549" width="35.7109375" style="660" customWidth="1"/>
    <col min="12550" max="12550" width="37.7109375" style="660" customWidth="1"/>
    <col min="12551" max="12554" width="15" style="660" customWidth="1"/>
    <col min="12555" max="12555" width="8.140625" style="660" customWidth="1"/>
    <col min="12556" max="12556" width="10.85546875" style="660" customWidth="1"/>
    <col min="12557" max="12557" width="21" style="660" customWidth="1"/>
    <col min="12558" max="12800" width="9.140625" style="660"/>
    <col min="12801" max="12802" width="2.85546875" style="660" customWidth="1"/>
    <col min="12803" max="12804" width="3" style="660" customWidth="1"/>
    <col min="12805" max="12805" width="35.7109375" style="660" customWidth="1"/>
    <col min="12806" max="12806" width="37.7109375" style="660" customWidth="1"/>
    <col min="12807" max="12810" width="15" style="660" customWidth="1"/>
    <col min="12811" max="12811" width="8.140625" style="660" customWidth="1"/>
    <col min="12812" max="12812" width="10.85546875" style="660" customWidth="1"/>
    <col min="12813" max="12813" width="21" style="660" customWidth="1"/>
    <col min="12814" max="13056" width="9.140625" style="660"/>
    <col min="13057" max="13058" width="2.85546875" style="660" customWidth="1"/>
    <col min="13059" max="13060" width="3" style="660" customWidth="1"/>
    <col min="13061" max="13061" width="35.7109375" style="660" customWidth="1"/>
    <col min="13062" max="13062" width="37.7109375" style="660" customWidth="1"/>
    <col min="13063" max="13066" width="15" style="660" customWidth="1"/>
    <col min="13067" max="13067" width="8.140625" style="660" customWidth="1"/>
    <col min="13068" max="13068" width="10.85546875" style="660" customWidth="1"/>
    <col min="13069" max="13069" width="21" style="660" customWidth="1"/>
    <col min="13070" max="13312" width="9.140625" style="660"/>
    <col min="13313" max="13314" width="2.85546875" style="660" customWidth="1"/>
    <col min="13315" max="13316" width="3" style="660" customWidth="1"/>
    <col min="13317" max="13317" width="35.7109375" style="660" customWidth="1"/>
    <col min="13318" max="13318" width="37.7109375" style="660" customWidth="1"/>
    <col min="13319" max="13322" width="15" style="660" customWidth="1"/>
    <col min="13323" max="13323" width="8.140625" style="660" customWidth="1"/>
    <col min="13324" max="13324" width="10.85546875" style="660" customWidth="1"/>
    <col min="13325" max="13325" width="21" style="660" customWidth="1"/>
    <col min="13326" max="13568" width="9.140625" style="660"/>
    <col min="13569" max="13570" width="2.85546875" style="660" customWidth="1"/>
    <col min="13571" max="13572" width="3" style="660" customWidth="1"/>
    <col min="13573" max="13573" width="35.7109375" style="660" customWidth="1"/>
    <col min="13574" max="13574" width="37.7109375" style="660" customWidth="1"/>
    <col min="13575" max="13578" width="15" style="660" customWidth="1"/>
    <col min="13579" max="13579" width="8.140625" style="660" customWidth="1"/>
    <col min="13580" max="13580" width="10.85546875" style="660" customWidth="1"/>
    <col min="13581" max="13581" width="21" style="660" customWidth="1"/>
    <col min="13582" max="13824" width="9.140625" style="660"/>
    <col min="13825" max="13826" width="2.85546875" style="660" customWidth="1"/>
    <col min="13827" max="13828" width="3" style="660" customWidth="1"/>
    <col min="13829" max="13829" width="35.7109375" style="660" customWidth="1"/>
    <col min="13830" max="13830" width="37.7109375" style="660" customWidth="1"/>
    <col min="13831" max="13834" width="15" style="660" customWidth="1"/>
    <col min="13835" max="13835" width="8.140625" style="660" customWidth="1"/>
    <col min="13836" max="13836" width="10.85546875" style="660" customWidth="1"/>
    <col min="13837" max="13837" width="21" style="660" customWidth="1"/>
    <col min="13838" max="14080" width="9.140625" style="660"/>
    <col min="14081" max="14082" width="2.85546875" style="660" customWidth="1"/>
    <col min="14083" max="14084" width="3" style="660" customWidth="1"/>
    <col min="14085" max="14085" width="35.7109375" style="660" customWidth="1"/>
    <col min="14086" max="14086" width="37.7109375" style="660" customWidth="1"/>
    <col min="14087" max="14090" width="15" style="660" customWidth="1"/>
    <col min="14091" max="14091" width="8.140625" style="660" customWidth="1"/>
    <col min="14092" max="14092" width="10.85546875" style="660" customWidth="1"/>
    <col min="14093" max="14093" width="21" style="660" customWidth="1"/>
    <col min="14094" max="14336" width="9.140625" style="660"/>
    <col min="14337" max="14338" width="2.85546875" style="660" customWidth="1"/>
    <col min="14339" max="14340" width="3" style="660" customWidth="1"/>
    <col min="14341" max="14341" width="35.7109375" style="660" customWidth="1"/>
    <col min="14342" max="14342" width="37.7109375" style="660" customWidth="1"/>
    <col min="14343" max="14346" width="15" style="660" customWidth="1"/>
    <col min="14347" max="14347" width="8.140625" style="660" customWidth="1"/>
    <col min="14348" max="14348" width="10.85546875" style="660" customWidth="1"/>
    <col min="14349" max="14349" width="21" style="660" customWidth="1"/>
    <col min="14350" max="14592" width="9.140625" style="660"/>
    <col min="14593" max="14594" width="2.85546875" style="660" customWidth="1"/>
    <col min="14595" max="14596" width="3" style="660" customWidth="1"/>
    <col min="14597" max="14597" width="35.7109375" style="660" customWidth="1"/>
    <col min="14598" max="14598" width="37.7109375" style="660" customWidth="1"/>
    <col min="14599" max="14602" width="15" style="660" customWidth="1"/>
    <col min="14603" max="14603" width="8.140625" style="660" customWidth="1"/>
    <col min="14604" max="14604" width="10.85546875" style="660" customWidth="1"/>
    <col min="14605" max="14605" width="21" style="660" customWidth="1"/>
    <col min="14606" max="14848" width="9.140625" style="660"/>
    <col min="14849" max="14850" width="2.85546875" style="660" customWidth="1"/>
    <col min="14851" max="14852" width="3" style="660" customWidth="1"/>
    <col min="14853" max="14853" width="35.7109375" style="660" customWidth="1"/>
    <col min="14854" max="14854" width="37.7109375" style="660" customWidth="1"/>
    <col min="14855" max="14858" width="15" style="660" customWidth="1"/>
    <col min="14859" max="14859" width="8.140625" style="660" customWidth="1"/>
    <col min="14860" max="14860" width="10.85546875" style="660" customWidth="1"/>
    <col min="14861" max="14861" width="21" style="660" customWidth="1"/>
    <col min="14862" max="15104" width="9.140625" style="660"/>
    <col min="15105" max="15106" width="2.85546875" style="660" customWidth="1"/>
    <col min="15107" max="15108" width="3" style="660" customWidth="1"/>
    <col min="15109" max="15109" width="35.7109375" style="660" customWidth="1"/>
    <col min="15110" max="15110" width="37.7109375" style="660" customWidth="1"/>
    <col min="15111" max="15114" width="15" style="660" customWidth="1"/>
    <col min="15115" max="15115" width="8.140625" style="660" customWidth="1"/>
    <col min="15116" max="15116" width="10.85546875" style="660" customWidth="1"/>
    <col min="15117" max="15117" width="21" style="660" customWidth="1"/>
    <col min="15118" max="15360" width="9.140625" style="660"/>
    <col min="15361" max="15362" width="2.85546875" style="660" customWidth="1"/>
    <col min="15363" max="15364" width="3" style="660" customWidth="1"/>
    <col min="15365" max="15365" width="35.7109375" style="660" customWidth="1"/>
    <col min="15366" max="15366" width="37.7109375" style="660" customWidth="1"/>
    <col min="15367" max="15370" width="15" style="660" customWidth="1"/>
    <col min="15371" max="15371" width="8.140625" style="660" customWidth="1"/>
    <col min="15372" max="15372" width="10.85546875" style="660" customWidth="1"/>
    <col min="15373" max="15373" width="21" style="660" customWidth="1"/>
    <col min="15374" max="15616" width="9.140625" style="660"/>
    <col min="15617" max="15618" width="2.85546875" style="660" customWidth="1"/>
    <col min="15619" max="15620" width="3" style="660" customWidth="1"/>
    <col min="15621" max="15621" width="35.7109375" style="660" customWidth="1"/>
    <col min="15622" max="15622" width="37.7109375" style="660" customWidth="1"/>
    <col min="15623" max="15626" width="15" style="660" customWidth="1"/>
    <col min="15627" max="15627" width="8.140625" style="660" customWidth="1"/>
    <col min="15628" max="15628" width="10.85546875" style="660" customWidth="1"/>
    <col min="15629" max="15629" width="21" style="660" customWidth="1"/>
    <col min="15630" max="15872" width="9.140625" style="660"/>
    <col min="15873" max="15874" width="2.85546875" style="660" customWidth="1"/>
    <col min="15875" max="15876" width="3" style="660" customWidth="1"/>
    <col min="15877" max="15877" width="35.7109375" style="660" customWidth="1"/>
    <col min="15878" max="15878" width="37.7109375" style="660" customWidth="1"/>
    <col min="15879" max="15882" width="15" style="660" customWidth="1"/>
    <col min="15883" max="15883" width="8.140625" style="660" customWidth="1"/>
    <col min="15884" max="15884" width="10.85546875" style="660" customWidth="1"/>
    <col min="15885" max="15885" width="21" style="660" customWidth="1"/>
    <col min="15886" max="16128" width="9.140625" style="660"/>
    <col min="16129" max="16130" width="2.85546875" style="660" customWidth="1"/>
    <col min="16131" max="16132" width="3" style="660" customWidth="1"/>
    <col min="16133" max="16133" width="35.7109375" style="660" customWidth="1"/>
    <col min="16134" max="16134" width="37.7109375" style="660" customWidth="1"/>
    <col min="16135" max="16138" width="15" style="660" customWidth="1"/>
    <col min="16139" max="16139" width="8.140625" style="660" customWidth="1"/>
    <col min="16140" max="16140" width="10.85546875" style="660" customWidth="1"/>
    <col min="16141" max="16141" width="21" style="660" customWidth="1"/>
    <col min="16142" max="16384" width="9.140625" style="660"/>
  </cols>
  <sheetData>
    <row r="1" spans="1:13">
      <c r="A1" s="659"/>
      <c r="B1" s="659"/>
      <c r="C1" s="659"/>
      <c r="D1" s="659"/>
      <c r="E1" s="659"/>
      <c r="F1" s="659"/>
      <c r="G1" s="659"/>
      <c r="H1" s="659"/>
      <c r="I1" s="659"/>
      <c r="J1" s="659"/>
      <c r="K1" s="659"/>
    </row>
    <row r="2" spans="1:13">
      <c r="A2" s="661" t="s">
        <v>1317</v>
      </c>
      <c r="B2" s="662"/>
      <c r="C2" s="663"/>
      <c r="D2" s="663"/>
      <c r="E2" s="663"/>
      <c r="F2" s="663"/>
      <c r="G2" s="664"/>
      <c r="H2" s="664"/>
      <c r="I2" s="659"/>
      <c r="J2" s="664"/>
      <c r="K2" s="665"/>
    </row>
    <row r="3" spans="1:13" s="669" customFormat="1" ht="49.5" customHeight="1">
      <c r="A3" s="2394" t="s">
        <v>251</v>
      </c>
      <c r="B3" s="2395"/>
      <c r="C3" s="2395"/>
      <c r="D3" s="2396"/>
      <c r="E3" s="2394" t="s">
        <v>606</v>
      </c>
      <c r="F3" s="2396"/>
      <c r="G3" s="2400" t="s">
        <v>1245</v>
      </c>
      <c r="H3" s="2402" t="s">
        <v>829</v>
      </c>
      <c r="I3" s="2403"/>
      <c r="J3" s="2403"/>
      <c r="K3" s="2404" t="s">
        <v>254</v>
      </c>
      <c r="L3" s="2361" t="s">
        <v>395</v>
      </c>
      <c r="M3" s="2361"/>
    </row>
    <row r="4" spans="1:13" s="669" customFormat="1" ht="60.75">
      <c r="A4" s="2397"/>
      <c r="B4" s="2398"/>
      <c r="C4" s="2398"/>
      <c r="D4" s="2399"/>
      <c r="E4" s="2397"/>
      <c r="F4" s="2399"/>
      <c r="G4" s="2401"/>
      <c r="H4" s="736" t="s">
        <v>8</v>
      </c>
      <c r="I4" s="736" t="s">
        <v>872</v>
      </c>
      <c r="J4" s="736" t="s">
        <v>608</v>
      </c>
      <c r="K4" s="2405"/>
      <c r="L4" s="731" t="s">
        <v>398</v>
      </c>
      <c r="M4" s="731" t="s">
        <v>1246</v>
      </c>
    </row>
    <row r="5" spans="1:13" ht="30.75" customHeight="1">
      <c r="A5" s="2407" t="s">
        <v>609</v>
      </c>
      <c r="B5" s="2408"/>
      <c r="C5" s="2408"/>
      <c r="D5" s="2410"/>
      <c r="E5" s="1897"/>
      <c r="F5" s="1898" t="s">
        <v>610</v>
      </c>
      <c r="G5" s="1878" t="s">
        <v>611</v>
      </c>
      <c r="H5" s="1878" t="s">
        <v>612</v>
      </c>
      <c r="I5" s="1878" t="s">
        <v>613</v>
      </c>
      <c r="J5" s="1878" t="s">
        <v>614</v>
      </c>
      <c r="K5" s="1878" t="s">
        <v>615</v>
      </c>
      <c r="L5" s="1880" t="s">
        <v>616</v>
      </c>
      <c r="M5" s="1880" t="s">
        <v>617</v>
      </c>
    </row>
    <row r="6" spans="1:13">
      <c r="A6" s="670"/>
      <c r="B6" s="671"/>
      <c r="C6" s="671"/>
      <c r="D6" s="671"/>
      <c r="E6" s="2412" t="s">
        <v>1309</v>
      </c>
      <c r="F6" s="2413"/>
      <c r="G6" s="674"/>
      <c r="H6" s="675"/>
      <c r="I6" s="674"/>
      <c r="J6" s="1740"/>
      <c r="K6" s="675"/>
      <c r="L6" s="676"/>
      <c r="M6" s="676"/>
    </row>
    <row r="7" spans="1:13" ht="90" customHeight="1">
      <c r="A7" s="677"/>
      <c r="B7" s="678"/>
      <c r="C7" s="678"/>
      <c r="D7" s="678"/>
      <c r="E7" s="2414" t="s">
        <v>1310</v>
      </c>
      <c r="F7" s="2415"/>
      <c r="G7" s="681"/>
      <c r="H7" s="682"/>
      <c r="I7" s="681"/>
      <c r="J7" s="1846"/>
      <c r="K7" s="1847"/>
      <c r="L7" s="1835"/>
      <c r="M7" s="1835"/>
    </row>
    <row r="8" spans="1:13" ht="69.75" customHeight="1">
      <c r="A8" s="677"/>
      <c r="B8" s="678"/>
      <c r="C8" s="678"/>
      <c r="D8" s="678"/>
      <c r="E8" s="2416" t="s">
        <v>16</v>
      </c>
      <c r="F8" s="2417"/>
      <c r="G8" s="685" t="s">
        <v>383</v>
      </c>
      <c r="H8" s="681"/>
      <c r="I8" s="681"/>
      <c r="J8" s="686">
        <f>SUM(J9:J19)</f>
        <v>1101395672</v>
      </c>
      <c r="K8" s="1834"/>
      <c r="L8" s="1835"/>
      <c r="M8" s="686">
        <f>SUM(M9:M19)</f>
        <v>1266605022.8</v>
      </c>
    </row>
    <row r="9" spans="1:13" s="752" customFormat="1" ht="72.75" customHeight="1">
      <c r="A9" s="747"/>
      <c r="B9" s="748"/>
      <c r="C9" s="748"/>
      <c r="D9" s="748"/>
      <c r="E9" s="2418" t="s">
        <v>1247</v>
      </c>
      <c r="F9" s="2419"/>
      <c r="G9" s="749" t="s">
        <v>1248</v>
      </c>
      <c r="H9" s="750" t="s">
        <v>1324</v>
      </c>
      <c r="I9" s="702" t="s">
        <v>84</v>
      </c>
      <c r="J9" s="1836">
        <v>441340000</v>
      </c>
      <c r="K9" s="696"/>
      <c r="L9" s="1848"/>
      <c r="M9" s="726">
        <f t="shared" ref="M9" si="0">SUM(J9*15%)+J9</f>
        <v>507541000</v>
      </c>
    </row>
    <row r="10" spans="1:13" ht="40.5" hidden="1">
      <c r="A10" s="687"/>
      <c r="B10" s="688"/>
      <c r="C10" s="688"/>
      <c r="D10" s="688"/>
      <c r="E10" s="743" t="s">
        <v>259</v>
      </c>
      <c r="F10" s="745" t="s">
        <v>1319</v>
      </c>
      <c r="G10" s="691"/>
      <c r="H10" s="692"/>
      <c r="I10" s="693"/>
      <c r="J10" s="1836"/>
      <c r="K10" s="1837"/>
      <c r="L10" s="1835"/>
      <c r="M10" s="751">
        <f t="shared" ref="M10:M16" si="1">SUM(J10*5%)+J10</f>
        <v>0</v>
      </c>
    </row>
    <row r="11" spans="1:13" ht="69" hidden="1" customHeight="1">
      <c r="A11" s="687"/>
      <c r="B11" s="688"/>
      <c r="C11" s="688"/>
      <c r="D11" s="688"/>
      <c r="E11" s="743" t="s">
        <v>259</v>
      </c>
      <c r="F11" s="745" t="s">
        <v>1320</v>
      </c>
      <c r="G11" s="691"/>
      <c r="H11" s="692"/>
      <c r="I11" s="693"/>
      <c r="J11" s="1836"/>
      <c r="K11" s="1837"/>
      <c r="L11" s="1835"/>
      <c r="M11" s="751">
        <f t="shared" si="1"/>
        <v>0</v>
      </c>
    </row>
    <row r="12" spans="1:13" ht="51" hidden="1" customHeight="1">
      <c r="A12" s="687"/>
      <c r="B12" s="688"/>
      <c r="C12" s="688"/>
      <c r="D12" s="688"/>
      <c r="E12" s="743" t="s">
        <v>259</v>
      </c>
      <c r="F12" s="745" t="s">
        <v>1325</v>
      </c>
      <c r="G12" s="691"/>
      <c r="H12" s="692"/>
      <c r="I12" s="693"/>
      <c r="J12" s="1836"/>
      <c r="K12" s="1837"/>
      <c r="L12" s="1835"/>
      <c r="M12" s="751">
        <f t="shared" si="1"/>
        <v>0</v>
      </c>
    </row>
    <row r="13" spans="1:13" ht="46.5" hidden="1" customHeight="1">
      <c r="A13" s="687"/>
      <c r="B13" s="688"/>
      <c r="C13" s="688"/>
      <c r="D13" s="688"/>
      <c r="E13" s="743" t="s">
        <v>259</v>
      </c>
      <c r="F13" s="745" t="s">
        <v>1321</v>
      </c>
      <c r="G13" s="691"/>
      <c r="H13" s="692"/>
      <c r="I13" s="693"/>
      <c r="J13" s="1836"/>
      <c r="K13" s="1837"/>
      <c r="L13" s="1835"/>
      <c r="M13" s="751">
        <f t="shared" si="1"/>
        <v>0</v>
      </c>
    </row>
    <row r="14" spans="1:13" ht="46.5" hidden="1" customHeight="1">
      <c r="A14" s="687"/>
      <c r="B14" s="688"/>
      <c r="C14" s="688"/>
      <c r="D14" s="688"/>
      <c r="E14" s="743" t="s">
        <v>259</v>
      </c>
      <c r="F14" s="745" t="s">
        <v>1322</v>
      </c>
      <c r="G14" s="691"/>
      <c r="H14" s="692"/>
      <c r="I14" s="693"/>
      <c r="J14" s="1836"/>
      <c r="K14" s="1837"/>
      <c r="L14" s="1835"/>
      <c r="M14" s="751">
        <f t="shared" si="1"/>
        <v>0</v>
      </c>
    </row>
    <row r="15" spans="1:13" ht="25.5" hidden="1" customHeight="1">
      <c r="A15" s="687"/>
      <c r="B15" s="688"/>
      <c r="C15" s="688"/>
      <c r="D15" s="688"/>
      <c r="E15" s="743" t="s">
        <v>259</v>
      </c>
      <c r="F15" s="745" t="s">
        <v>919</v>
      </c>
      <c r="G15" s="691"/>
      <c r="H15" s="692"/>
      <c r="I15" s="693"/>
      <c r="J15" s="1836"/>
      <c r="K15" s="1837"/>
      <c r="L15" s="1835"/>
      <c r="M15" s="751">
        <f t="shared" si="1"/>
        <v>0</v>
      </c>
    </row>
    <row r="16" spans="1:13" ht="25.5" hidden="1" customHeight="1">
      <c r="A16" s="687"/>
      <c r="B16" s="688"/>
      <c r="C16" s="688"/>
      <c r="D16" s="688"/>
      <c r="E16" s="743" t="s">
        <v>259</v>
      </c>
      <c r="F16" s="746" t="s">
        <v>1323</v>
      </c>
      <c r="G16" s="691"/>
      <c r="H16" s="692"/>
      <c r="I16" s="693"/>
      <c r="J16" s="1836"/>
      <c r="K16" s="1837"/>
      <c r="L16" s="1835"/>
      <c r="M16" s="751">
        <f t="shared" si="1"/>
        <v>0</v>
      </c>
    </row>
    <row r="17" spans="1:13" ht="15" customHeight="1">
      <c r="A17" s="687"/>
      <c r="B17" s="688"/>
      <c r="C17" s="688"/>
      <c r="D17" s="688"/>
      <c r="E17" s="743"/>
      <c r="F17" s="744"/>
      <c r="G17" s="691"/>
      <c r="H17" s="692"/>
      <c r="I17" s="693"/>
      <c r="J17" s="1836"/>
      <c r="K17" s="1837"/>
      <c r="L17" s="1835"/>
      <c r="M17" s="726"/>
    </row>
    <row r="18" spans="1:13" ht="70.5" customHeight="1">
      <c r="A18" s="687"/>
      <c r="B18" s="688"/>
      <c r="C18" s="688"/>
      <c r="D18" s="688"/>
      <c r="E18" s="2422" t="s">
        <v>1251</v>
      </c>
      <c r="F18" s="2423"/>
      <c r="G18" s="691" t="s">
        <v>1252</v>
      </c>
      <c r="H18" s="750" t="s">
        <v>1324</v>
      </c>
      <c r="I18" s="702" t="s">
        <v>84</v>
      </c>
      <c r="J18" s="1836">
        <v>160055672</v>
      </c>
      <c r="K18" s="1837"/>
      <c r="L18" s="1835"/>
      <c r="M18" s="726">
        <f t="shared" ref="M18:M19" si="2">SUM(J18*15%)+J18</f>
        <v>184064022.80000001</v>
      </c>
    </row>
    <row r="19" spans="1:13" ht="90" customHeight="1">
      <c r="A19" s="677"/>
      <c r="B19" s="678"/>
      <c r="C19" s="678"/>
      <c r="D19" s="678"/>
      <c r="E19" s="2422" t="s">
        <v>1253</v>
      </c>
      <c r="F19" s="2423"/>
      <c r="G19" s="691" t="s">
        <v>1254</v>
      </c>
      <c r="H19" s="750" t="s">
        <v>1324</v>
      </c>
      <c r="I19" s="702" t="s">
        <v>84</v>
      </c>
      <c r="J19" s="1836">
        <v>500000000</v>
      </c>
      <c r="K19" s="1838"/>
      <c r="L19" s="1835"/>
      <c r="M19" s="726">
        <f t="shared" si="2"/>
        <v>575000000</v>
      </c>
    </row>
    <row r="20" spans="1:13" ht="81">
      <c r="A20" s="687"/>
      <c r="B20" s="688"/>
      <c r="C20" s="688"/>
      <c r="D20" s="688"/>
      <c r="E20" s="2424" t="s">
        <v>29</v>
      </c>
      <c r="F20" s="2425"/>
      <c r="G20" s="288" t="s">
        <v>384</v>
      </c>
      <c r="H20" s="695"/>
      <c r="I20" s="695"/>
      <c r="J20" s="686">
        <f>SUM(J21:J23)</f>
        <v>504066000</v>
      </c>
      <c r="K20" s="696"/>
      <c r="L20" s="1835"/>
      <c r="M20" s="686">
        <f>SUM(M21:M23)</f>
        <v>579675900</v>
      </c>
    </row>
    <row r="21" spans="1:13" ht="69.75" customHeight="1">
      <c r="A21" s="687"/>
      <c r="B21" s="688"/>
      <c r="C21" s="688"/>
      <c r="D21" s="688"/>
      <c r="E21" s="2422" t="s">
        <v>409</v>
      </c>
      <c r="F21" s="2423"/>
      <c r="G21" s="691" t="s">
        <v>2481</v>
      </c>
      <c r="H21" s="750" t="s">
        <v>1324</v>
      </c>
      <c r="I21" s="702" t="s">
        <v>84</v>
      </c>
      <c r="J21" s="1836">
        <v>200000000</v>
      </c>
      <c r="K21" s="1837"/>
      <c r="L21" s="1835"/>
      <c r="M21" s="726">
        <f t="shared" ref="M21:M23" si="3">SUM(J21*15%)+J21</f>
        <v>230000000</v>
      </c>
    </row>
    <row r="22" spans="1:13" ht="50.25" customHeight="1">
      <c r="A22" s="687"/>
      <c r="B22" s="688"/>
      <c r="C22" s="688"/>
      <c r="D22" s="688"/>
      <c r="E22" s="2422" t="s">
        <v>810</v>
      </c>
      <c r="F22" s="2423"/>
      <c r="G22" s="691"/>
      <c r="H22" s="750" t="s">
        <v>1324</v>
      </c>
      <c r="I22" s="702" t="s">
        <v>84</v>
      </c>
      <c r="J22" s="1836">
        <v>229066000</v>
      </c>
      <c r="K22" s="1837"/>
      <c r="L22" s="1835"/>
      <c r="M22" s="726">
        <f t="shared" si="3"/>
        <v>263425900</v>
      </c>
    </row>
    <row r="23" spans="1:13" ht="51" customHeight="1">
      <c r="A23" s="687"/>
      <c r="B23" s="688"/>
      <c r="C23" s="688"/>
      <c r="D23" s="688"/>
      <c r="E23" s="2422" t="s">
        <v>1326</v>
      </c>
      <c r="F23" s="2423"/>
      <c r="G23" s="691"/>
      <c r="H23" s="750" t="s">
        <v>1324</v>
      </c>
      <c r="I23" s="702" t="s">
        <v>84</v>
      </c>
      <c r="J23" s="1836">
        <v>75000000</v>
      </c>
      <c r="K23" s="1837"/>
      <c r="L23" s="1835"/>
      <c r="M23" s="726">
        <f t="shared" si="3"/>
        <v>86250000</v>
      </c>
    </row>
    <row r="24" spans="1:13" ht="69" customHeight="1">
      <c r="A24" s="687"/>
      <c r="B24" s="688"/>
      <c r="C24" s="688"/>
      <c r="D24" s="688"/>
      <c r="E24" s="2424" t="s">
        <v>1348</v>
      </c>
      <c r="F24" s="2425"/>
      <c r="G24" s="698" t="s">
        <v>2482</v>
      </c>
      <c r="H24" s="695"/>
      <c r="I24" s="695"/>
      <c r="J24" s="686">
        <f>J25</f>
        <v>63750000</v>
      </c>
      <c r="K24" s="696"/>
      <c r="L24" s="1835"/>
      <c r="M24" s="686">
        <f>M25</f>
        <v>73312500</v>
      </c>
    </row>
    <row r="25" spans="1:13" ht="48" customHeight="1">
      <c r="A25" s="687"/>
      <c r="B25" s="688"/>
      <c r="C25" s="688"/>
      <c r="D25" s="688"/>
      <c r="E25" s="2422" t="s">
        <v>772</v>
      </c>
      <c r="F25" s="2423"/>
      <c r="G25" s="690" t="s">
        <v>2483</v>
      </c>
      <c r="H25" s="750" t="s">
        <v>1324</v>
      </c>
      <c r="I25" s="702" t="s">
        <v>84</v>
      </c>
      <c r="J25" s="1836">
        <v>63750000</v>
      </c>
      <c r="K25" s="1837"/>
      <c r="L25" s="1835"/>
      <c r="M25" s="726">
        <f t="shared" ref="M25" si="4">SUM(J25*15%)+J25</f>
        <v>73312500</v>
      </c>
    </row>
    <row r="26" spans="1:13" ht="69" customHeight="1">
      <c r="A26" s="687"/>
      <c r="B26" s="688"/>
      <c r="C26" s="688"/>
      <c r="D26" s="688"/>
      <c r="E26" s="2424" t="s">
        <v>33</v>
      </c>
      <c r="F26" s="2425"/>
      <c r="G26" s="698" t="s">
        <v>1311</v>
      </c>
      <c r="H26" s="695"/>
      <c r="I26" s="695"/>
      <c r="J26" s="686">
        <f>SUM(J27:J28)</f>
        <v>300000000</v>
      </c>
      <c r="K26" s="696"/>
      <c r="L26" s="1835"/>
      <c r="M26" s="686">
        <f>SUM(M27:M28)</f>
        <v>345000000</v>
      </c>
    </row>
    <row r="27" spans="1:13" ht="48" customHeight="1">
      <c r="A27" s="687"/>
      <c r="B27" s="688"/>
      <c r="C27" s="688"/>
      <c r="D27" s="688"/>
      <c r="E27" s="2422" t="s">
        <v>1327</v>
      </c>
      <c r="F27" s="2423"/>
      <c r="G27" s="690" t="s">
        <v>1328</v>
      </c>
      <c r="H27" s="750" t="s">
        <v>1324</v>
      </c>
      <c r="I27" s="702" t="s">
        <v>84</v>
      </c>
      <c r="J27" s="1836">
        <v>50000000</v>
      </c>
      <c r="K27" s="1837"/>
      <c r="L27" s="1835"/>
      <c r="M27" s="726">
        <f t="shared" ref="M27:M28" si="5">SUM(J27*15%)+J27</f>
        <v>57500000</v>
      </c>
    </row>
    <row r="28" spans="1:13" ht="66" customHeight="1">
      <c r="A28" s="687"/>
      <c r="B28" s="688"/>
      <c r="C28" s="688"/>
      <c r="D28" s="688"/>
      <c r="E28" s="2422" t="s">
        <v>2484</v>
      </c>
      <c r="F28" s="2423"/>
      <c r="G28" s="690" t="s">
        <v>1328</v>
      </c>
      <c r="H28" s="750" t="s">
        <v>1324</v>
      </c>
      <c r="I28" s="702" t="s">
        <v>84</v>
      </c>
      <c r="J28" s="1836">
        <v>250000000</v>
      </c>
      <c r="K28" s="1837"/>
      <c r="L28" s="1835"/>
      <c r="M28" s="726">
        <f t="shared" si="5"/>
        <v>287500000</v>
      </c>
    </row>
    <row r="29" spans="1:13" ht="72" customHeight="1">
      <c r="A29" s="699"/>
      <c r="B29" s="700"/>
      <c r="C29" s="700"/>
      <c r="D29" s="700"/>
      <c r="E29" s="2424" t="s">
        <v>1329</v>
      </c>
      <c r="F29" s="2425"/>
      <c r="G29" s="18" t="s">
        <v>1330</v>
      </c>
      <c r="H29" s="702"/>
      <c r="I29" s="702"/>
      <c r="J29" s="703">
        <f>SUM(J30:J31)</f>
        <v>120000000</v>
      </c>
      <c r="K29" s="704"/>
      <c r="L29" s="1835"/>
      <c r="M29" s="703">
        <f>SUM(M30:M31)</f>
        <v>138000000</v>
      </c>
    </row>
    <row r="30" spans="1:13" ht="48" customHeight="1">
      <c r="A30" s="699"/>
      <c r="B30" s="700"/>
      <c r="C30" s="700"/>
      <c r="D30" s="700"/>
      <c r="E30" s="2420" t="s">
        <v>1331</v>
      </c>
      <c r="F30" s="2421"/>
      <c r="G30" s="706" t="s">
        <v>1332</v>
      </c>
      <c r="H30" s="750" t="s">
        <v>1324</v>
      </c>
      <c r="I30" s="702" t="s">
        <v>84</v>
      </c>
      <c r="J30" s="1839">
        <v>20000000</v>
      </c>
      <c r="K30" s="1840"/>
      <c r="L30" s="1835"/>
      <c r="M30" s="726">
        <f t="shared" ref="M30:M31" si="6">SUM(J30*15%)+J30</f>
        <v>23000000</v>
      </c>
    </row>
    <row r="31" spans="1:13" ht="48" customHeight="1">
      <c r="A31" s="699"/>
      <c r="B31" s="700"/>
      <c r="C31" s="700"/>
      <c r="D31" s="700"/>
      <c r="E31" s="2420" t="s">
        <v>2485</v>
      </c>
      <c r="F31" s="2421"/>
      <c r="G31" s="705" t="s">
        <v>1344</v>
      </c>
      <c r="H31" s="750" t="s">
        <v>1324</v>
      </c>
      <c r="I31" s="702" t="s">
        <v>84</v>
      </c>
      <c r="J31" s="1839">
        <v>100000000</v>
      </c>
      <c r="K31" s="1840"/>
      <c r="L31" s="1835"/>
      <c r="M31" s="726">
        <f t="shared" si="6"/>
        <v>115000000</v>
      </c>
    </row>
    <row r="32" spans="1:13" ht="108.75" customHeight="1">
      <c r="A32" s="699"/>
      <c r="B32" s="700"/>
      <c r="C32" s="700"/>
      <c r="D32" s="700"/>
      <c r="E32" s="2424" t="s">
        <v>1333</v>
      </c>
      <c r="F32" s="2425"/>
      <c r="G32" s="18" t="s">
        <v>1334</v>
      </c>
      <c r="H32" s="702"/>
      <c r="I32" s="702"/>
      <c r="J32" s="703">
        <f>SUM(J33:J38)</f>
        <v>2275000000</v>
      </c>
      <c r="K32" s="704"/>
      <c r="L32" s="1835"/>
      <c r="M32" s="703">
        <f>SUM(M33:M38)</f>
        <v>2616250000</v>
      </c>
    </row>
    <row r="33" spans="1:13" ht="64.5" customHeight="1">
      <c r="A33" s="707"/>
      <c r="B33" s="708"/>
      <c r="C33" s="709"/>
      <c r="D33" s="710"/>
      <c r="E33" s="2420" t="s">
        <v>1335</v>
      </c>
      <c r="F33" s="2421"/>
      <c r="G33" s="705" t="s">
        <v>1336</v>
      </c>
      <c r="H33" s="750" t="s">
        <v>1324</v>
      </c>
      <c r="I33" s="702" t="s">
        <v>84</v>
      </c>
      <c r="J33" s="1742">
        <v>950000000</v>
      </c>
      <c r="K33" s="1841"/>
      <c r="L33" s="1835"/>
      <c r="M33" s="726">
        <f t="shared" ref="M33:M38" si="7">SUM(J33*15%)+J33</f>
        <v>1092500000</v>
      </c>
    </row>
    <row r="34" spans="1:13" ht="93" customHeight="1">
      <c r="A34" s="707"/>
      <c r="B34" s="708"/>
      <c r="C34" s="709"/>
      <c r="D34" s="710"/>
      <c r="E34" s="2420" t="s">
        <v>1337</v>
      </c>
      <c r="F34" s="2421"/>
      <c r="G34" s="705" t="s">
        <v>1342</v>
      </c>
      <c r="H34" s="750" t="s">
        <v>1324</v>
      </c>
      <c r="I34" s="702" t="s">
        <v>84</v>
      </c>
      <c r="J34" s="1742">
        <v>250000000</v>
      </c>
      <c r="K34" s="1841"/>
      <c r="L34" s="1835"/>
      <c r="M34" s="726">
        <f t="shared" si="7"/>
        <v>287500000</v>
      </c>
    </row>
    <row r="35" spans="1:13" ht="73.5" customHeight="1">
      <c r="A35" s="707"/>
      <c r="B35" s="708"/>
      <c r="C35" s="709"/>
      <c r="D35" s="700"/>
      <c r="E35" s="2420" t="s">
        <v>1338</v>
      </c>
      <c r="F35" s="2421"/>
      <c r="G35" s="705" t="s">
        <v>1343</v>
      </c>
      <c r="H35" s="750" t="s">
        <v>1324</v>
      </c>
      <c r="I35" s="702" t="s">
        <v>84</v>
      </c>
      <c r="J35" s="1742">
        <v>750000000</v>
      </c>
      <c r="K35" s="1841"/>
      <c r="L35" s="1835"/>
      <c r="M35" s="726">
        <f t="shared" si="7"/>
        <v>862500000</v>
      </c>
    </row>
    <row r="36" spans="1:13" ht="108.75" customHeight="1">
      <c r="A36" s="707"/>
      <c r="B36" s="708"/>
      <c r="C36" s="709"/>
      <c r="D36" s="710"/>
      <c r="E36" s="2420" t="s">
        <v>1339</v>
      </c>
      <c r="F36" s="2421"/>
      <c r="G36" s="705" t="s">
        <v>1345</v>
      </c>
      <c r="H36" s="750" t="s">
        <v>1324</v>
      </c>
      <c r="I36" s="702" t="s">
        <v>84</v>
      </c>
      <c r="J36" s="1742">
        <v>175000000</v>
      </c>
      <c r="K36" s="1841"/>
      <c r="L36" s="1835"/>
      <c r="M36" s="726">
        <f t="shared" si="7"/>
        <v>201250000</v>
      </c>
    </row>
    <row r="37" spans="1:13" ht="48" hidden="1" customHeight="1">
      <c r="A37" s="707"/>
      <c r="B37" s="708"/>
      <c r="C37" s="709"/>
      <c r="D37" s="700"/>
      <c r="E37" s="2420" t="s">
        <v>1340</v>
      </c>
      <c r="F37" s="2421"/>
      <c r="G37" s="705" t="s">
        <v>1346</v>
      </c>
      <c r="H37" s="750" t="s">
        <v>1324</v>
      </c>
      <c r="I37" s="702" t="s">
        <v>84</v>
      </c>
      <c r="J37" s="1742"/>
      <c r="K37" s="1841"/>
      <c r="L37" s="1835"/>
      <c r="M37" s="726">
        <f t="shared" si="7"/>
        <v>0</v>
      </c>
    </row>
    <row r="38" spans="1:13" ht="48" customHeight="1">
      <c r="A38" s="707"/>
      <c r="B38" s="708"/>
      <c r="C38" s="709"/>
      <c r="D38" s="710"/>
      <c r="E38" s="2420" t="s">
        <v>1341</v>
      </c>
      <c r="F38" s="2421"/>
      <c r="G38" s="705" t="s">
        <v>1347</v>
      </c>
      <c r="H38" s="750" t="s">
        <v>1324</v>
      </c>
      <c r="I38" s="702" t="s">
        <v>84</v>
      </c>
      <c r="J38" s="1742">
        <v>150000000</v>
      </c>
      <c r="K38" s="1841"/>
      <c r="L38" s="1835"/>
      <c r="M38" s="726">
        <f t="shared" si="7"/>
        <v>172500000</v>
      </c>
    </row>
    <row r="39" spans="1:13">
      <c r="A39" s="707"/>
      <c r="B39" s="708"/>
      <c r="C39" s="709"/>
      <c r="D39" s="710"/>
      <c r="E39" s="754"/>
      <c r="F39" s="738"/>
      <c r="G39" s="705"/>
      <c r="H39" s="750"/>
      <c r="I39" s="693"/>
      <c r="J39" s="1742"/>
      <c r="K39" s="1841"/>
      <c r="L39" s="1835"/>
      <c r="M39" s="726"/>
    </row>
    <row r="40" spans="1:13" s="759" customFormat="1" ht="63" hidden="1" customHeight="1">
      <c r="A40" s="712"/>
      <c r="B40" s="713"/>
      <c r="C40" s="755"/>
      <c r="D40" s="756"/>
      <c r="E40" s="2426" t="s">
        <v>1348</v>
      </c>
      <c r="F40" s="2427"/>
      <c r="G40" s="757" t="s">
        <v>902</v>
      </c>
      <c r="H40" s="681"/>
      <c r="I40" s="758"/>
      <c r="J40" s="1849">
        <f>SUM(J41:J42)</f>
        <v>0</v>
      </c>
      <c r="K40" s="1850"/>
      <c r="L40" s="1851"/>
      <c r="M40" s="1852">
        <f>SUM(M41:M42)</f>
        <v>0</v>
      </c>
    </row>
    <row r="41" spans="1:13" ht="63.75" hidden="1" customHeight="1">
      <c r="A41" s="707"/>
      <c r="B41" s="708"/>
      <c r="C41" s="709"/>
      <c r="D41" s="700"/>
      <c r="E41" s="2420" t="s">
        <v>1349</v>
      </c>
      <c r="F41" s="2421"/>
      <c r="G41" s="705" t="s">
        <v>1351</v>
      </c>
      <c r="H41" s="750" t="s">
        <v>1324</v>
      </c>
      <c r="I41" s="702" t="s">
        <v>84</v>
      </c>
      <c r="J41" s="1742"/>
      <c r="K41" s="1841"/>
      <c r="L41" s="1835"/>
      <c r="M41" s="726">
        <f t="shared" ref="M41:M43" si="8">SUM(J41*5%)+J41</f>
        <v>0</v>
      </c>
    </row>
    <row r="42" spans="1:13" ht="49.5" hidden="1" customHeight="1">
      <c r="A42" s="707"/>
      <c r="B42" s="708"/>
      <c r="C42" s="709"/>
      <c r="D42" s="710"/>
      <c r="E42" s="2420" t="s">
        <v>1350</v>
      </c>
      <c r="F42" s="2421"/>
      <c r="G42" s="705" t="s">
        <v>1352</v>
      </c>
      <c r="H42" s="750" t="s">
        <v>1324</v>
      </c>
      <c r="I42" s="702" t="s">
        <v>84</v>
      </c>
      <c r="J42" s="1742"/>
      <c r="K42" s="1841"/>
      <c r="L42" s="1835"/>
      <c r="M42" s="726">
        <f t="shared" si="8"/>
        <v>0</v>
      </c>
    </row>
    <row r="43" spans="1:13" ht="10.5" hidden="1" customHeight="1">
      <c r="A43" s="707"/>
      <c r="B43" s="708"/>
      <c r="C43" s="709"/>
      <c r="D43" s="710"/>
      <c r="E43" s="2420"/>
      <c r="F43" s="2421"/>
      <c r="G43" s="705"/>
      <c r="H43" s="750"/>
      <c r="I43" s="693"/>
      <c r="J43" s="1742"/>
      <c r="K43" s="1841"/>
      <c r="L43" s="1835"/>
      <c r="M43" s="726">
        <f t="shared" si="8"/>
        <v>0</v>
      </c>
    </row>
    <row r="44" spans="1:13" s="759" customFormat="1" ht="92.25" customHeight="1">
      <c r="A44" s="712"/>
      <c r="B44" s="713"/>
      <c r="C44" s="755"/>
      <c r="D44" s="737"/>
      <c r="E44" s="2426" t="s">
        <v>1353</v>
      </c>
      <c r="F44" s="2427"/>
      <c r="G44" s="757" t="s">
        <v>2600</v>
      </c>
      <c r="H44" s="750"/>
      <c r="I44" s="758"/>
      <c r="J44" s="1849">
        <f>J45</f>
        <v>200000000</v>
      </c>
      <c r="K44" s="1850"/>
      <c r="L44" s="1851"/>
      <c r="M44" s="1852">
        <f>M45</f>
        <v>230000000</v>
      </c>
    </row>
    <row r="45" spans="1:13" ht="88.5" customHeight="1">
      <c r="A45" s="712"/>
      <c r="B45" s="713"/>
      <c r="C45" s="714"/>
      <c r="D45" s="710"/>
      <c r="E45" s="2420" t="s">
        <v>1354</v>
      </c>
      <c r="F45" s="2421"/>
      <c r="G45" s="705" t="s">
        <v>1356</v>
      </c>
      <c r="H45" s="692" t="s">
        <v>1355</v>
      </c>
      <c r="I45" s="702" t="s">
        <v>84</v>
      </c>
      <c r="J45" s="1742">
        <v>200000000</v>
      </c>
      <c r="K45" s="1842"/>
      <c r="L45" s="1835"/>
      <c r="M45" s="726">
        <f>SUM(J45*15%)+J45</f>
        <v>230000000</v>
      </c>
    </row>
    <row r="46" spans="1:13">
      <c r="A46" s="707"/>
      <c r="B46" s="708"/>
      <c r="C46" s="1899"/>
      <c r="D46" s="710"/>
      <c r="E46" s="1900"/>
      <c r="F46" s="1783"/>
      <c r="G46" s="705"/>
      <c r="H46" s="692"/>
      <c r="I46" s="716"/>
      <c r="J46" s="1742"/>
      <c r="K46" s="1841"/>
      <c r="L46" s="1835"/>
      <c r="M46" s="726"/>
    </row>
    <row r="47" spans="1:13" s="759" customFormat="1" ht="92.25" customHeight="1">
      <c r="A47" s="712"/>
      <c r="B47" s="713"/>
      <c r="C47" s="755"/>
      <c r="D47" s="737"/>
      <c r="E47" s="2426" t="s">
        <v>2486</v>
      </c>
      <c r="F47" s="2427"/>
      <c r="G47" s="757" t="s">
        <v>2601</v>
      </c>
      <c r="H47" s="750"/>
      <c r="I47" s="758"/>
      <c r="J47" s="1849">
        <f>J48</f>
        <v>125000000</v>
      </c>
      <c r="K47" s="1850"/>
      <c r="L47" s="1851"/>
      <c r="M47" s="1852">
        <f>M48</f>
        <v>143750000</v>
      </c>
    </row>
    <row r="48" spans="1:13" ht="88.5" customHeight="1">
      <c r="A48" s="712"/>
      <c r="B48" s="713"/>
      <c r="C48" s="714"/>
      <c r="D48" s="710"/>
      <c r="E48" s="2420" t="s">
        <v>2487</v>
      </c>
      <c r="F48" s="2421"/>
      <c r="G48" s="705"/>
      <c r="H48" s="692" t="s">
        <v>1355</v>
      </c>
      <c r="I48" s="702" t="s">
        <v>84</v>
      </c>
      <c r="J48" s="1742">
        <v>125000000</v>
      </c>
      <c r="K48" s="1842"/>
      <c r="L48" s="1835"/>
      <c r="M48" s="726">
        <f>SUM(J48*15%)+J48</f>
        <v>143750000</v>
      </c>
    </row>
    <row r="49" spans="1:13">
      <c r="A49" s="717"/>
      <c r="B49" s="718"/>
      <c r="C49" s="719"/>
      <c r="D49" s="720"/>
      <c r="E49" s="740"/>
      <c r="F49" s="741"/>
      <c r="G49" s="721"/>
      <c r="H49" s="722"/>
      <c r="I49" s="723"/>
      <c r="J49" s="1736"/>
      <c r="K49" s="724"/>
      <c r="L49" s="725"/>
      <c r="M49" s="727"/>
    </row>
    <row r="50" spans="1:13" ht="42.75" customHeight="1">
      <c r="A50" s="728"/>
      <c r="B50" s="729"/>
      <c r="C50" s="729"/>
      <c r="D50" s="729"/>
      <c r="E50" s="728"/>
      <c r="F50" s="742" t="s">
        <v>230</v>
      </c>
      <c r="G50" s="731"/>
      <c r="H50" s="732"/>
      <c r="I50" s="731"/>
      <c r="J50" s="733">
        <f>J44+J40+J32+J29+J26+J20+J8+J47+J24</f>
        <v>4689211672</v>
      </c>
      <c r="K50" s="732"/>
      <c r="L50" s="734"/>
      <c r="M50" s="733">
        <f>M44+M40+M32+M29+M26+M20+M8</f>
        <v>5175530922.8000002</v>
      </c>
    </row>
    <row r="51" spans="1:13">
      <c r="A51" s="666"/>
      <c r="B51" s="666"/>
      <c r="C51" s="666"/>
      <c r="D51" s="666"/>
      <c r="E51" s="666"/>
      <c r="F51" s="666"/>
      <c r="G51" s="666"/>
      <c r="H51" s="666"/>
      <c r="I51" s="667"/>
      <c r="J51" s="1737"/>
      <c r="K51" s="666"/>
    </row>
    <row r="52" spans="1:13">
      <c r="A52" s="666"/>
      <c r="B52" s="666"/>
      <c r="C52" s="666"/>
      <c r="D52" s="666"/>
      <c r="E52" s="666"/>
      <c r="F52" s="666"/>
      <c r="G52" s="666"/>
      <c r="H52" s="666"/>
      <c r="I52" s="667"/>
      <c r="J52" s="1743"/>
      <c r="K52" s="666"/>
    </row>
    <row r="53" spans="1:13">
      <c r="H53" s="760"/>
      <c r="I53" s="2411"/>
      <c r="J53" s="2411"/>
      <c r="K53" s="2411"/>
    </row>
    <row r="54" spans="1:13">
      <c r="H54" s="760"/>
      <c r="I54" s="2406"/>
      <c r="J54" s="2406"/>
      <c r="K54" s="2406"/>
    </row>
    <row r="55" spans="1:13">
      <c r="H55" s="760"/>
      <c r="I55" s="2406"/>
      <c r="J55" s="2406"/>
      <c r="K55" s="2406"/>
    </row>
    <row r="56" spans="1:13">
      <c r="H56" s="760"/>
      <c r="I56" s="2406"/>
      <c r="J56" s="2406"/>
      <c r="K56" s="2406"/>
    </row>
    <row r="57" spans="1:13">
      <c r="H57" s="760"/>
      <c r="I57" s="2406"/>
      <c r="J57" s="2406"/>
      <c r="K57" s="2406"/>
    </row>
    <row r="58" spans="1:13">
      <c r="H58" s="760"/>
      <c r="I58" s="2406"/>
      <c r="J58" s="2406"/>
      <c r="K58" s="2406"/>
    </row>
    <row r="59" spans="1:13">
      <c r="H59" s="760"/>
      <c r="I59" s="2406"/>
      <c r="J59" s="2406"/>
      <c r="K59" s="2406"/>
    </row>
    <row r="60" spans="1:13">
      <c r="H60" s="760"/>
      <c r="I60" s="2406"/>
      <c r="J60" s="2406"/>
      <c r="K60" s="2406"/>
    </row>
    <row r="61" spans="1:13">
      <c r="H61" s="760"/>
      <c r="I61" s="2409"/>
      <c r="J61" s="2409"/>
      <c r="K61" s="2409"/>
    </row>
    <row r="62" spans="1:13">
      <c r="H62" s="760"/>
      <c r="I62" s="2406"/>
      <c r="J62" s="2406"/>
      <c r="K62" s="2406"/>
    </row>
    <row r="63" spans="1:13">
      <c r="H63" s="760"/>
      <c r="I63" s="2406"/>
      <c r="J63" s="2406"/>
      <c r="K63" s="2406"/>
    </row>
    <row r="64" spans="1:13">
      <c r="H64" s="760"/>
      <c r="I64" s="668"/>
      <c r="K64" s="668"/>
    </row>
    <row r="65" spans="8:11">
      <c r="H65" s="760"/>
      <c r="I65" s="668"/>
      <c r="K65" s="668"/>
    </row>
    <row r="66" spans="8:11">
      <c r="H66" s="760"/>
    </row>
    <row r="67" spans="8:11">
      <c r="H67" s="760"/>
    </row>
    <row r="68" spans="8:11">
      <c r="H68" s="760"/>
    </row>
    <row r="69" spans="8:11">
      <c r="H69" s="760"/>
      <c r="J69" s="760"/>
    </row>
    <row r="70" spans="8:11">
      <c r="H70" s="760"/>
      <c r="J70" s="1738"/>
    </row>
    <row r="71" spans="8:11">
      <c r="H71" s="760"/>
    </row>
    <row r="72" spans="8:11">
      <c r="H72" s="760"/>
    </row>
    <row r="73" spans="8:11">
      <c r="H73" s="760"/>
    </row>
    <row r="74" spans="8:11">
      <c r="H74" s="760"/>
    </row>
    <row r="75" spans="8:11">
      <c r="H75" s="760"/>
    </row>
    <row r="76" spans="8:11">
      <c r="H76" s="760"/>
    </row>
    <row r="77" spans="8:11">
      <c r="H77" s="760"/>
    </row>
    <row r="78" spans="8:11">
      <c r="H78" s="760"/>
    </row>
    <row r="79" spans="8:11">
      <c r="H79" s="760"/>
    </row>
    <row r="80" spans="8:11">
      <c r="H80" s="760"/>
    </row>
    <row r="81" spans="8:8">
      <c r="H81" s="760"/>
    </row>
    <row r="82" spans="8:8">
      <c r="H82" s="760"/>
    </row>
    <row r="83" spans="8:8">
      <c r="H83" s="760"/>
    </row>
    <row r="84" spans="8:8">
      <c r="H84" s="760"/>
    </row>
    <row r="85" spans="8:8">
      <c r="H85" s="760"/>
    </row>
    <row r="86" spans="8:8">
      <c r="H86" s="760"/>
    </row>
    <row r="87" spans="8:8">
      <c r="H87" s="760"/>
    </row>
    <row r="88" spans="8:8">
      <c r="H88" s="760"/>
    </row>
    <row r="89" spans="8:8">
      <c r="H89" s="760"/>
    </row>
    <row r="90" spans="8:8">
      <c r="H90" s="760"/>
    </row>
    <row r="91" spans="8:8">
      <c r="H91" s="760"/>
    </row>
    <row r="92" spans="8:8">
      <c r="H92" s="760"/>
    </row>
    <row r="93" spans="8:8">
      <c r="H93" s="760"/>
    </row>
    <row r="94" spans="8:8">
      <c r="H94" s="760"/>
    </row>
    <row r="95" spans="8:8">
      <c r="H95" s="760"/>
    </row>
  </sheetData>
  <mergeCells count="51">
    <mergeCell ref="E47:F47"/>
    <mergeCell ref="E48:F48"/>
    <mergeCell ref="E45:F45"/>
    <mergeCell ref="E34:F34"/>
    <mergeCell ref="E35:F35"/>
    <mergeCell ref="E36:F36"/>
    <mergeCell ref="E37:F37"/>
    <mergeCell ref="E38:F38"/>
    <mergeCell ref="E40:F40"/>
    <mergeCell ref="E41:F41"/>
    <mergeCell ref="E42:F42"/>
    <mergeCell ref="E43:F43"/>
    <mergeCell ref="E44:F44"/>
    <mergeCell ref="E33:F33"/>
    <mergeCell ref="E18:F18"/>
    <mergeCell ref="E19:F19"/>
    <mergeCell ref="E20:F20"/>
    <mergeCell ref="E23:F23"/>
    <mergeCell ref="E22:F22"/>
    <mergeCell ref="E21:F21"/>
    <mergeCell ref="E26:F26"/>
    <mergeCell ref="E28:F28"/>
    <mergeCell ref="E29:F29"/>
    <mergeCell ref="E31:F31"/>
    <mergeCell ref="E32:F32"/>
    <mergeCell ref="E24:F24"/>
    <mergeCell ref="E25:F25"/>
    <mergeCell ref="E27:F27"/>
    <mergeCell ref="E30:F30"/>
    <mergeCell ref="I63:K63"/>
    <mergeCell ref="A5:D5"/>
    <mergeCell ref="I53:K53"/>
    <mergeCell ref="I54:K54"/>
    <mergeCell ref="I55:K55"/>
    <mergeCell ref="I56:K56"/>
    <mergeCell ref="I57:K57"/>
    <mergeCell ref="E6:F6"/>
    <mergeCell ref="E7:F7"/>
    <mergeCell ref="E8:F8"/>
    <mergeCell ref="E9:F9"/>
    <mergeCell ref="I58:K58"/>
    <mergeCell ref="I59:K59"/>
    <mergeCell ref="I60:K60"/>
    <mergeCell ref="I61:K61"/>
    <mergeCell ref="I62:K62"/>
    <mergeCell ref="A3:D4"/>
    <mergeCell ref="G3:G4"/>
    <mergeCell ref="H3:J3"/>
    <mergeCell ref="K3:K4"/>
    <mergeCell ref="L3:M3"/>
    <mergeCell ref="E3:F4"/>
  </mergeCells>
  <printOptions horizontalCentered="1"/>
  <pageMargins left="0.59055118110236227" right="0" top="0.59055118110236227" bottom="2.3622047244094491" header="0.31496062992125984" footer="0.31496062992125984"/>
  <pageSetup paperSize="5" scale="45" orientation="portrait" horizontalDpi="4294967294" verticalDpi="4294967293" r:id="rId1"/>
  <rowBreaks count="1" manualBreakCount="1">
    <brk id="39" max="16383" man="1"/>
  </rowBreaks>
</worksheet>
</file>

<file path=xl/worksheets/sheet30.xml><?xml version="1.0" encoding="utf-8"?>
<worksheet xmlns="http://schemas.openxmlformats.org/spreadsheetml/2006/main" xmlns:r="http://schemas.openxmlformats.org/officeDocument/2006/relationships">
  <sheetPr>
    <tabColor rgb="FFFFFF00"/>
  </sheetPr>
  <dimension ref="A1:M90"/>
  <sheetViews>
    <sheetView topLeftCell="A40" zoomScale="85" zoomScaleNormal="85" workbookViewId="0">
      <selection activeCell="F49" sqref="F49"/>
    </sheetView>
  </sheetViews>
  <sheetFormatPr defaultRowHeight="20.25"/>
  <cols>
    <col min="1" max="2" width="2.85546875" style="660" customWidth="1"/>
    <col min="3" max="5" width="3" style="660" customWidth="1"/>
    <col min="6" max="6" width="44.28515625" style="660" customWidth="1"/>
    <col min="7" max="7" width="37.7109375" style="660" customWidth="1"/>
    <col min="8" max="8" width="18.85546875" style="660" customWidth="1"/>
    <col min="9" max="9" width="15" style="660" customWidth="1"/>
    <col min="10" max="10" width="29.140625" style="660" bestFit="1" customWidth="1"/>
    <col min="11" max="11" width="11.5703125" style="660" customWidth="1"/>
    <col min="12" max="12" width="20.28515625" style="660" customWidth="1"/>
    <col min="13" max="13" width="29.140625" style="660" bestFit="1" customWidth="1"/>
    <col min="14" max="256" width="9.140625" style="660"/>
    <col min="257" max="258" width="2.85546875" style="660" customWidth="1"/>
    <col min="259" max="260" width="3" style="660" customWidth="1"/>
    <col min="261" max="261" width="35.7109375" style="660" customWidth="1"/>
    <col min="262" max="262" width="37.7109375" style="660" customWidth="1"/>
    <col min="263" max="266" width="15" style="660" customWidth="1"/>
    <col min="267" max="267" width="8.140625" style="660" customWidth="1"/>
    <col min="268" max="268" width="10.85546875" style="660" customWidth="1"/>
    <col min="269" max="269" width="21" style="660" customWidth="1"/>
    <col min="270" max="512" width="9.140625" style="660"/>
    <col min="513" max="514" width="2.85546875" style="660" customWidth="1"/>
    <col min="515" max="516" width="3" style="660" customWidth="1"/>
    <col min="517" max="517" width="35.7109375" style="660" customWidth="1"/>
    <col min="518" max="518" width="37.7109375" style="660" customWidth="1"/>
    <col min="519" max="522" width="15" style="660" customWidth="1"/>
    <col min="523" max="523" width="8.140625" style="660" customWidth="1"/>
    <col min="524" max="524" width="10.85546875" style="660" customWidth="1"/>
    <col min="525" max="525" width="21" style="660" customWidth="1"/>
    <col min="526" max="768" width="9.140625" style="660"/>
    <col min="769" max="770" width="2.85546875" style="660" customWidth="1"/>
    <col min="771" max="772" width="3" style="660" customWidth="1"/>
    <col min="773" max="773" width="35.7109375" style="660" customWidth="1"/>
    <col min="774" max="774" width="37.7109375" style="660" customWidth="1"/>
    <col min="775" max="778" width="15" style="660" customWidth="1"/>
    <col min="779" max="779" width="8.140625" style="660" customWidth="1"/>
    <col min="780" max="780" width="10.85546875" style="660" customWidth="1"/>
    <col min="781" max="781" width="21" style="660" customWidth="1"/>
    <col min="782" max="1024" width="9.140625" style="660"/>
    <col min="1025" max="1026" width="2.85546875" style="660" customWidth="1"/>
    <col min="1027" max="1028" width="3" style="660" customWidth="1"/>
    <col min="1029" max="1029" width="35.7109375" style="660" customWidth="1"/>
    <col min="1030" max="1030" width="37.7109375" style="660" customWidth="1"/>
    <col min="1031" max="1034" width="15" style="660" customWidth="1"/>
    <col min="1035" max="1035" width="8.140625" style="660" customWidth="1"/>
    <col min="1036" max="1036" width="10.85546875" style="660" customWidth="1"/>
    <col min="1037" max="1037" width="21" style="660" customWidth="1"/>
    <col min="1038" max="1280" width="9.140625" style="660"/>
    <col min="1281" max="1282" width="2.85546875" style="660" customWidth="1"/>
    <col min="1283" max="1284" width="3" style="660" customWidth="1"/>
    <col min="1285" max="1285" width="35.7109375" style="660" customWidth="1"/>
    <col min="1286" max="1286" width="37.7109375" style="660" customWidth="1"/>
    <col min="1287" max="1290" width="15" style="660" customWidth="1"/>
    <col min="1291" max="1291" width="8.140625" style="660" customWidth="1"/>
    <col min="1292" max="1292" width="10.85546875" style="660" customWidth="1"/>
    <col min="1293" max="1293" width="21" style="660" customWidth="1"/>
    <col min="1294" max="1536" width="9.140625" style="660"/>
    <col min="1537" max="1538" width="2.85546875" style="660" customWidth="1"/>
    <col min="1539" max="1540" width="3" style="660" customWidth="1"/>
    <col min="1541" max="1541" width="35.7109375" style="660" customWidth="1"/>
    <col min="1542" max="1542" width="37.7109375" style="660" customWidth="1"/>
    <col min="1543" max="1546" width="15" style="660" customWidth="1"/>
    <col min="1547" max="1547" width="8.140625" style="660" customWidth="1"/>
    <col min="1548" max="1548" width="10.85546875" style="660" customWidth="1"/>
    <col min="1549" max="1549" width="21" style="660" customWidth="1"/>
    <col min="1550" max="1792" width="9.140625" style="660"/>
    <col min="1793" max="1794" width="2.85546875" style="660" customWidth="1"/>
    <col min="1795" max="1796" width="3" style="660" customWidth="1"/>
    <col min="1797" max="1797" width="35.7109375" style="660" customWidth="1"/>
    <col min="1798" max="1798" width="37.7109375" style="660" customWidth="1"/>
    <col min="1799" max="1802" width="15" style="660" customWidth="1"/>
    <col min="1803" max="1803" width="8.140625" style="660" customWidth="1"/>
    <col min="1804" max="1804" width="10.85546875" style="660" customWidth="1"/>
    <col min="1805" max="1805" width="21" style="660" customWidth="1"/>
    <col min="1806" max="2048" width="9.140625" style="660"/>
    <col min="2049" max="2050" width="2.85546875" style="660" customWidth="1"/>
    <col min="2051" max="2052" width="3" style="660" customWidth="1"/>
    <col min="2053" max="2053" width="35.7109375" style="660" customWidth="1"/>
    <col min="2054" max="2054" width="37.7109375" style="660" customWidth="1"/>
    <col min="2055" max="2058" width="15" style="660" customWidth="1"/>
    <col min="2059" max="2059" width="8.140625" style="660" customWidth="1"/>
    <col min="2060" max="2060" width="10.85546875" style="660" customWidth="1"/>
    <col min="2061" max="2061" width="21" style="660" customWidth="1"/>
    <col min="2062" max="2304" width="9.140625" style="660"/>
    <col min="2305" max="2306" width="2.85546875" style="660" customWidth="1"/>
    <col min="2307" max="2308" width="3" style="660" customWidth="1"/>
    <col min="2309" max="2309" width="35.7109375" style="660" customWidth="1"/>
    <col min="2310" max="2310" width="37.7109375" style="660" customWidth="1"/>
    <col min="2311" max="2314" width="15" style="660" customWidth="1"/>
    <col min="2315" max="2315" width="8.140625" style="660" customWidth="1"/>
    <col min="2316" max="2316" width="10.85546875" style="660" customWidth="1"/>
    <col min="2317" max="2317" width="21" style="660" customWidth="1"/>
    <col min="2318" max="2560" width="9.140625" style="660"/>
    <col min="2561" max="2562" width="2.85546875" style="660" customWidth="1"/>
    <col min="2563" max="2564" width="3" style="660" customWidth="1"/>
    <col min="2565" max="2565" width="35.7109375" style="660" customWidth="1"/>
    <col min="2566" max="2566" width="37.7109375" style="660" customWidth="1"/>
    <col min="2567" max="2570" width="15" style="660" customWidth="1"/>
    <col min="2571" max="2571" width="8.140625" style="660" customWidth="1"/>
    <col min="2572" max="2572" width="10.85546875" style="660" customWidth="1"/>
    <col min="2573" max="2573" width="21" style="660" customWidth="1"/>
    <col min="2574" max="2816" width="9.140625" style="660"/>
    <col min="2817" max="2818" width="2.85546875" style="660" customWidth="1"/>
    <col min="2819" max="2820" width="3" style="660" customWidth="1"/>
    <col min="2821" max="2821" width="35.7109375" style="660" customWidth="1"/>
    <col min="2822" max="2822" width="37.7109375" style="660" customWidth="1"/>
    <col min="2823" max="2826" width="15" style="660" customWidth="1"/>
    <col min="2827" max="2827" width="8.140625" style="660" customWidth="1"/>
    <col min="2828" max="2828" width="10.85546875" style="660" customWidth="1"/>
    <col min="2829" max="2829" width="21" style="660" customWidth="1"/>
    <col min="2830" max="3072" width="9.140625" style="660"/>
    <col min="3073" max="3074" width="2.85546875" style="660" customWidth="1"/>
    <col min="3075" max="3076" width="3" style="660" customWidth="1"/>
    <col min="3077" max="3077" width="35.7109375" style="660" customWidth="1"/>
    <col min="3078" max="3078" width="37.7109375" style="660" customWidth="1"/>
    <col min="3079" max="3082" width="15" style="660" customWidth="1"/>
    <col min="3083" max="3083" width="8.140625" style="660" customWidth="1"/>
    <col min="3084" max="3084" width="10.85546875" style="660" customWidth="1"/>
    <col min="3085" max="3085" width="21" style="660" customWidth="1"/>
    <col min="3086" max="3328" width="9.140625" style="660"/>
    <col min="3329" max="3330" width="2.85546875" style="660" customWidth="1"/>
    <col min="3331" max="3332" width="3" style="660" customWidth="1"/>
    <col min="3333" max="3333" width="35.7109375" style="660" customWidth="1"/>
    <col min="3334" max="3334" width="37.7109375" style="660" customWidth="1"/>
    <col min="3335" max="3338" width="15" style="660" customWidth="1"/>
    <col min="3339" max="3339" width="8.140625" style="660" customWidth="1"/>
    <col min="3340" max="3340" width="10.85546875" style="660" customWidth="1"/>
    <col min="3341" max="3341" width="21" style="660" customWidth="1"/>
    <col min="3342" max="3584" width="9.140625" style="660"/>
    <col min="3585" max="3586" width="2.85546875" style="660" customWidth="1"/>
    <col min="3587" max="3588" width="3" style="660" customWidth="1"/>
    <col min="3589" max="3589" width="35.7109375" style="660" customWidth="1"/>
    <col min="3590" max="3590" width="37.7109375" style="660" customWidth="1"/>
    <col min="3591" max="3594" width="15" style="660" customWidth="1"/>
    <col min="3595" max="3595" width="8.140625" style="660" customWidth="1"/>
    <col min="3596" max="3596" width="10.85546875" style="660" customWidth="1"/>
    <col min="3597" max="3597" width="21" style="660" customWidth="1"/>
    <col min="3598" max="3840" width="9.140625" style="660"/>
    <col min="3841" max="3842" width="2.85546875" style="660" customWidth="1"/>
    <col min="3843" max="3844" width="3" style="660" customWidth="1"/>
    <col min="3845" max="3845" width="35.7109375" style="660" customWidth="1"/>
    <col min="3846" max="3846" width="37.7109375" style="660" customWidth="1"/>
    <col min="3847" max="3850" width="15" style="660" customWidth="1"/>
    <col min="3851" max="3851" width="8.140625" style="660" customWidth="1"/>
    <col min="3852" max="3852" width="10.85546875" style="660" customWidth="1"/>
    <col min="3853" max="3853" width="21" style="660" customWidth="1"/>
    <col min="3854" max="4096" width="9.140625" style="660"/>
    <col min="4097" max="4098" width="2.85546875" style="660" customWidth="1"/>
    <col min="4099" max="4100" width="3" style="660" customWidth="1"/>
    <col min="4101" max="4101" width="35.7109375" style="660" customWidth="1"/>
    <col min="4102" max="4102" width="37.7109375" style="660" customWidth="1"/>
    <col min="4103" max="4106" width="15" style="660" customWidth="1"/>
    <col min="4107" max="4107" width="8.140625" style="660" customWidth="1"/>
    <col min="4108" max="4108" width="10.85546875" style="660" customWidth="1"/>
    <col min="4109" max="4109" width="21" style="660" customWidth="1"/>
    <col min="4110" max="4352" width="9.140625" style="660"/>
    <col min="4353" max="4354" width="2.85546875" style="660" customWidth="1"/>
    <col min="4355" max="4356" width="3" style="660" customWidth="1"/>
    <col min="4357" max="4357" width="35.7109375" style="660" customWidth="1"/>
    <col min="4358" max="4358" width="37.7109375" style="660" customWidth="1"/>
    <col min="4359" max="4362" width="15" style="660" customWidth="1"/>
    <col min="4363" max="4363" width="8.140625" style="660" customWidth="1"/>
    <col min="4364" max="4364" width="10.85546875" style="660" customWidth="1"/>
    <col min="4365" max="4365" width="21" style="660" customWidth="1"/>
    <col min="4366" max="4608" width="9.140625" style="660"/>
    <col min="4609" max="4610" width="2.85546875" style="660" customWidth="1"/>
    <col min="4611" max="4612" width="3" style="660" customWidth="1"/>
    <col min="4613" max="4613" width="35.7109375" style="660" customWidth="1"/>
    <col min="4614" max="4614" width="37.7109375" style="660" customWidth="1"/>
    <col min="4615" max="4618" width="15" style="660" customWidth="1"/>
    <col min="4619" max="4619" width="8.140625" style="660" customWidth="1"/>
    <col min="4620" max="4620" width="10.85546875" style="660" customWidth="1"/>
    <col min="4621" max="4621" width="21" style="660" customWidth="1"/>
    <col min="4622" max="4864" width="9.140625" style="660"/>
    <col min="4865" max="4866" width="2.85546875" style="660" customWidth="1"/>
    <col min="4867" max="4868" width="3" style="660" customWidth="1"/>
    <col min="4869" max="4869" width="35.7109375" style="660" customWidth="1"/>
    <col min="4870" max="4870" width="37.7109375" style="660" customWidth="1"/>
    <col min="4871" max="4874" width="15" style="660" customWidth="1"/>
    <col min="4875" max="4875" width="8.140625" style="660" customWidth="1"/>
    <col min="4876" max="4876" width="10.85546875" style="660" customWidth="1"/>
    <col min="4877" max="4877" width="21" style="660" customWidth="1"/>
    <col min="4878" max="5120" width="9.140625" style="660"/>
    <col min="5121" max="5122" width="2.85546875" style="660" customWidth="1"/>
    <col min="5123" max="5124" width="3" style="660" customWidth="1"/>
    <col min="5125" max="5125" width="35.7109375" style="660" customWidth="1"/>
    <col min="5126" max="5126" width="37.7109375" style="660" customWidth="1"/>
    <col min="5127" max="5130" width="15" style="660" customWidth="1"/>
    <col min="5131" max="5131" width="8.140625" style="660" customWidth="1"/>
    <col min="5132" max="5132" width="10.85546875" style="660" customWidth="1"/>
    <col min="5133" max="5133" width="21" style="660" customWidth="1"/>
    <col min="5134" max="5376" width="9.140625" style="660"/>
    <col min="5377" max="5378" width="2.85546875" style="660" customWidth="1"/>
    <col min="5379" max="5380" width="3" style="660" customWidth="1"/>
    <col min="5381" max="5381" width="35.7109375" style="660" customWidth="1"/>
    <col min="5382" max="5382" width="37.7109375" style="660" customWidth="1"/>
    <col min="5383" max="5386" width="15" style="660" customWidth="1"/>
    <col min="5387" max="5387" width="8.140625" style="660" customWidth="1"/>
    <col min="5388" max="5388" width="10.85546875" style="660" customWidth="1"/>
    <col min="5389" max="5389" width="21" style="660" customWidth="1"/>
    <col min="5390" max="5632" width="9.140625" style="660"/>
    <col min="5633" max="5634" width="2.85546875" style="660" customWidth="1"/>
    <col min="5635" max="5636" width="3" style="660" customWidth="1"/>
    <col min="5637" max="5637" width="35.7109375" style="660" customWidth="1"/>
    <col min="5638" max="5638" width="37.7109375" style="660" customWidth="1"/>
    <col min="5639" max="5642" width="15" style="660" customWidth="1"/>
    <col min="5643" max="5643" width="8.140625" style="660" customWidth="1"/>
    <col min="5644" max="5644" width="10.85546875" style="660" customWidth="1"/>
    <col min="5645" max="5645" width="21" style="660" customWidth="1"/>
    <col min="5646" max="5888" width="9.140625" style="660"/>
    <col min="5889" max="5890" width="2.85546875" style="660" customWidth="1"/>
    <col min="5891" max="5892" width="3" style="660" customWidth="1"/>
    <col min="5893" max="5893" width="35.7109375" style="660" customWidth="1"/>
    <col min="5894" max="5894" width="37.7109375" style="660" customWidth="1"/>
    <col min="5895" max="5898" width="15" style="660" customWidth="1"/>
    <col min="5899" max="5899" width="8.140625" style="660" customWidth="1"/>
    <col min="5900" max="5900" width="10.85546875" style="660" customWidth="1"/>
    <col min="5901" max="5901" width="21" style="660" customWidth="1"/>
    <col min="5902" max="6144" width="9.140625" style="660"/>
    <col min="6145" max="6146" width="2.85546875" style="660" customWidth="1"/>
    <col min="6147" max="6148" width="3" style="660" customWidth="1"/>
    <col min="6149" max="6149" width="35.7109375" style="660" customWidth="1"/>
    <col min="6150" max="6150" width="37.7109375" style="660" customWidth="1"/>
    <col min="6151" max="6154" width="15" style="660" customWidth="1"/>
    <col min="6155" max="6155" width="8.140625" style="660" customWidth="1"/>
    <col min="6156" max="6156" width="10.85546875" style="660" customWidth="1"/>
    <col min="6157" max="6157" width="21" style="660" customWidth="1"/>
    <col min="6158" max="6400" width="9.140625" style="660"/>
    <col min="6401" max="6402" width="2.85546875" style="660" customWidth="1"/>
    <col min="6403" max="6404" width="3" style="660" customWidth="1"/>
    <col min="6405" max="6405" width="35.7109375" style="660" customWidth="1"/>
    <col min="6406" max="6406" width="37.7109375" style="660" customWidth="1"/>
    <col min="6407" max="6410" width="15" style="660" customWidth="1"/>
    <col min="6411" max="6411" width="8.140625" style="660" customWidth="1"/>
    <col min="6412" max="6412" width="10.85546875" style="660" customWidth="1"/>
    <col min="6413" max="6413" width="21" style="660" customWidth="1"/>
    <col min="6414" max="6656" width="9.140625" style="660"/>
    <col min="6657" max="6658" width="2.85546875" style="660" customWidth="1"/>
    <col min="6659" max="6660" width="3" style="660" customWidth="1"/>
    <col min="6661" max="6661" width="35.7109375" style="660" customWidth="1"/>
    <col min="6662" max="6662" width="37.7109375" style="660" customWidth="1"/>
    <col min="6663" max="6666" width="15" style="660" customWidth="1"/>
    <col min="6667" max="6667" width="8.140625" style="660" customWidth="1"/>
    <col min="6668" max="6668" width="10.85546875" style="660" customWidth="1"/>
    <col min="6669" max="6669" width="21" style="660" customWidth="1"/>
    <col min="6670" max="6912" width="9.140625" style="660"/>
    <col min="6913" max="6914" width="2.85546875" style="660" customWidth="1"/>
    <col min="6915" max="6916" width="3" style="660" customWidth="1"/>
    <col min="6917" max="6917" width="35.7109375" style="660" customWidth="1"/>
    <col min="6918" max="6918" width="37.7109375" style="660" customWidth="1"/>
    <col min="6919" max="6922" width="15" style="660" customWidth="1"/>
    <col min="6923" max="6923" width="8.140625" style="660" customWidth="1"/>
    <col min="6924" max="6924" width="10.85546875" style="660" customWidth="1"/>
    <col min="6925" max="6925" width="21" style="660" customWidth="1"/>
    <col min="6926" max="7168" width="9.140625" style="660"/>
    <col min="7169" max="7170" width="2.85546875" style="660" customWidth="1"/>
    <col min="7171" max="7172" width="3" style="660" customWidth="1"/>
    <col min="7173" max="7173" width="35.7109375" style="660" customWidth="1"/>
    <col min="7174" max="7174" width="37.7109375" style="660" customWidth="1"/>
    <col min="7175" max="7178" width="15" style="660" customWidth="1"/>
    <col min="7179" max="7179" width="8.140625" style="660" customWidth="1"/>
    <col min="7180" max="7180" width="10.85546875" style="660" customWidth="1"/>
    <col min="7181" max="7181" width="21" style="660" customWidth="1"/>
    <col min="7182" max="7424" width="9.140625" style="660"/>
    <col min="7425" max="7426" width="2.85546875" style="660" customWidth="1"/>
    <col min="7427" max="7428" width="3" style="660" customWidth="1"/>
    <col min="7429" max="7429" width="35.7109375" style="660" customWidth="1"/>
    <col min="7430" max="7430" width="37.7109375" style="660" customWidth="1"/>
    <col min="7431" max="7434" width="15" style="660" customWidth="1"/>
    <col min="7435" max="7435" width="8.140625" style="660" customWidth="1"/>
    <col min="7436" max="7436" width="10.85546875" style="660" customWidth="1"/>
    <col min="7437" max="7437" width="21" style="660" customWidth="1"/>
    <col min="7438" max="7680" width="9.140625" style="660"/>
    <col min="7681" max="7682" width="2.85546875" style="660" customWidth="1"/>
    <col min="7683" max="7684" width="3" style="660" customWidth="1"/>
    <col min="7685" max="7685" width="35.7109375" style="660" customWidth="1"/>
    <col min="7686" max="7686" width="37.7109375" style="660" customWidth="1"/>
    <col min="7687" max="7690" width="15" style="660" customWidth="1"/>
    <col min="7691" max="7691" width="8.140625" style="660" customWidth="1"/>
    <col min="7692" max="7692" width="10.85546875" style="660" customWidth="1"/>
    <col min="7693" max="7693" width="21" style="660" customWidth="1"/>
    <col min="7694" max="7936" width="9.140625" style="660"/>
    <col min="7937" max="7938" width="2.85546875" style="660" customWidth="1"/>
    <col min="7939" max="7940" width="3" style="660" customWidth="1"/>
    <col min="7941" max="7941" width="35.7109375" style="660" customWidth="1"/>
    <col min="7942" max="7942" width="37.7109375" style="660" customWidth="1"/>
    <col min="7943" max="7946" width="15" style="660" customWidth="1"/>
    <col min="7947" max="7947" width="8.140625" style="660" customWidth="1"/>
    <col min="7948" max="7948" width="10.85546875" style="660" customWidth="1"/>
    <col min="7949" max="7949" width="21" style="660" customWidth="1"/>
    <col min="7950" max="8192" width="9.140625" style="660"/>
    <col min="8193" max="8194" width="2.85546875" style="660" customWidth="1"/>
    <col min="8195" max="8196" width="3" style="660" customWidth="1"/>
    <col min="8197" max="8197" width="35.7109375" style="660" customWidth="1"/>
    <col min="8198" max="8198" width="37.7109375" style="660" customWidth="1"/>
    <col min="8199" max="8202" width="15" style="660" customWidth="1"/>
    <col min="8203" max="8203" width="8.140625" style="660" customWidth="1"/>
    <col min="8204" max="8204" width="10.85546875" style="660" customWidth="1"/>
    <col min="8205" max="8205" width="21" style="660" customWidth="1"/>
    <col min="8206" max="8448" width="9.140625" style="660"/>
    <col min="8449" max="8450" width="2.85546875" style="660" customWidth="1"/>
    <col min="8451" max="8452" width="3" style="660" customWidth="1"/>
    <col min="8453" max="8453" width="35.7109375" style="660" customWidth="1"/>
    <col min="8454" max="8454" width="37.7109375" style="660" customWidth="1"/>
    <col min="8455" max="8458" width="15" style="660" customWidth="1"/>
    <col min="8459" max="8459" width="8.140625" style="660" customWidth="1"/>
    <col min="8460" max="8460" width="10.85546875" style="660" customWidth="1"/>
    <col min="8461" max="8461" width="21" style="660" customWidth="1"/>
    <col min="8462" max="8704" width="9.140625" style="660"/>
    <col min="8705" max="8706" width="2.85546875" style="660" customWidth="1"/>
    <col min="8707" max="8708" width="3" style="660" customWidth="1"/>
    <col min="8709" max="8709" width="35.7109375" style="660" customWidth="1"/>
    <col min="8710" max="8710" width="37.7109375" style="660" customWidth="1"/>
    <col min="8711" max="8714" width="15" style="660" customWidth="1"/>
    <col min="8715" max="8715" width="8.140625" style="660" customWidth="1"/>
    <col min="8716" max="8716" width="10.85546875" style="660" customWidth="1"/>
    <col min="8717" max="8717" width="21" style="660" customWidth="1"/>
    <col min="8718" max="8960" width="9.140625" style="660"/>
    <col min="8961" max="8962" width="2.85546875" style="660" customWidth="1"/>
    <col min="8963" max="8964" width="3" style="660" customWidth="1"/>
    <col min="8965" max="8965" width="35.7109375" style="660" customWidth="1"/>
    <col min="8966" max="8966" width="37.7109375" style="660" customWidth="1"/>
    <col min="8967" max="8970" width="15" style="660" customWidth="1"/>
    <col min="8971" max="8971" width="8.140625" style="660" customWidth="1"/>
    <col min="8972" max="8972" width="10.85546875" style="660" customWidth="1"/>
    <col min="8973" max="8973" width="21" style="660" customWidth="1"/>
    <col min="8974" max="9216" width="9.140625" style="660"/>
    <col min="9217" max="9218" width="2.85546875" style="660" customWidth="1"/>
    <col min="9219" max="9220" width="3" style="660" customWidth="1"/>
    <col min="9221" max="9221" width="35.7109375" style="660" customWidth="1"/>
    <col min="9222" max="9222" width="37.7109375" style="660" customWidth="1"/>
    <col min="9223" max="9226" width="15" style="660" customWidth="1"/>
    <col min="9227" max="9227" width="8.140625" style="660" customWidth="1"/>
    <col min="9228" max="9228" width="10.85546875" style="660" customWidth="1"/>
    <col min="9229" max="9229" width="21" style="660" customWidth="1"/>
    <col min="9230" max="9472" width="9.140625" style="660"/>
    <col min="9473" max="9474" width="2.85546875" style="660" customWidth="1"/>
    <col min="9475" max="9476" width="3" style="660" customWidth="1"/>
    <col min="9477" max="9477" width="35.7109375" style="660" customWidth="1"/>
    <col min="9478" max="9478" width="37.7109375" style="660" customWidth="1"/>
    <col min="9479" max="9482" width="15" style="660" customWidth="1"/>
    <col min="9483" max="9483" width="8.140625" style="660" customWidth="1"/>
    <col min="9484" max="9484" width="10.85546875" style="660" customWidth="1"/>
    <col min="9485" max="9485" width="21" style="660" customWidth="1"/>
    <col min="9486" max="9728" width="9.140625" style="660"/>
    <col min="9729" max="9730" width="2.85546875" style="660" customWidth="1"/>
    <col min="9731" max="9732" width="3" style="660" customWidth="1"/>
    <col min="9733" max="9733" width="35.7109375" style="660" customWidth="1"/>
    <col min="9734" max="9734" width="37.7109375" style="660" customWidth="1"/>
    <col min="9735" max="9738" width="15" style="660" customWidth="1"/>
    <col min="9739" max="9739" width="8.140625" style="660" customWidth="1"/>
    <col min="9740" max="9740" width="10.85546875" style="660" customWidth="1"/>
    <col min="9741" max="9741" width="21" style="660" customWidth="1"/>
    <col min="9742" max="9984" width="9.140625" style="660"/>
    <col min="9985" max="9986" width="2.85546875" style="660" customWidth="1"/>
    <col min="9987" max="9988" width="3" style="660" customWidth="1"/>
    <col min="9989" max="9989" width="35.7109375" style="660" customWidth="1"/>
    <col min="9990" max="9990" width="37.7109375" style="660" customWidth="1"/>
    <col min="9991" max="9994" width="15" style="660" customWidth="1"/>
    <col min="9995" max="9995" width="8.140625" style="660" customWidth="1"/>
    <col min="9996" max="9996" width="10.85546875" style="660" customWidth="1"/>
    <col min="9997" max="9997" width="21" style="660" customWidth="1"/>
    <col min="9998" max="10240" width="9.140625" style="660"/>
    <col min="10241" max="10242" width="2.85546875" style="660" customWidth="1"/>
    <col min="10243" max="10244" width="3" style="660" customWidth="1"/>
    <col min="10245" max="10245" width="35.7109375" style="660" customWidth="1"/>
    <col min="10246" max="10246" width="37.7109375" style="660" customWidth="1"/>
    <col min="10247" max="10250" width="15" style="660" customWidth="1"/>
    <col min="10251" max="10251" width="8.140625" style="660" customWidth="1"/>
    <col min="10252" max="10252" width="10.85546875" style="660" customWidth="1"/>
    <col min="10253" max="10253" width="21" style="660" customWidth="1"/>
    <col min="10254" max="10496" width="9.140625" style="660"/>
    <col min="10497" max="10498" width="2.85546875" style="660" customWidth="1"/>
    <col min="10499" max="10500" width="3" style="660" customWidth="1"/>
    <col min="10501" max="10501" width="35.7109375" style="660" customWidth="1"/>
    <col min="10502" max="10502" width="37.7109375" style="660" customWidth="1"/>
    <col min="10503" max="10506" width="15" style="660" customWidth="1"/>
    <col min="10507" max="10507" width="8.140625" style="660" customWidth="1"/>
    <col min="10508" max="10508" width="10.85546875" style="660" customWidth="1"/>
    <col min="10509" max="10509" width="21" style="660" customWidth="1"/>
    <col min="10510" max="10752" width="9.140625" style="660"/>
    <col min="10753" max="10754" width="2.85546875" style="660" customWidth="1"/>
    <col min="10755" max="10756" width="3" style="660" customWidth="1"/>
    <col min="10757" max="10757" width="35.7109375" style="660" customWidth="1"/>
    <col min="10758" max="10758" width="37.7109375" style="660" customWidth="1"/>
    <col min="10759" max="10762" width="15" style="660" customWidth="1"/>
    <col min="10763" max="10763" width="8.140625" style="660" customWidth="1"/>
    <col min="10764" max="10764" width="10.85546875" style="660" customWidth="1"/>
    <col min="10765" max="10765" width="21" style="660" customWidth="1"/>
    <col min="10766" max="11008" width="9.140625" style="660"/>
    <col min="11009" max="11010" width="2.85546875" style="660" customWidth="1"/>
    <col min="11011" max="11012" width="3" style="660" customWidth="1"/>
    <col min="11013" max="11013" width="35.7109375" style="660" customWidth="1"/>
    <col min="11014" max="11014" width="37.7109375" style="660" customWidth="1"/>
    <col min="11015" max="11018" width="15" style="660" customWidth="1"/>
    <col min="11019" max="11019" width="8.140625" style="660" customWidth="1"/>
    <col min="11020" max="11020" width="10.85546875" style="660" customWidth="1"/>
    <col min="11021" max="11021" width="21" style="660" customWidth="1"/>
    <col min="11022" max="11264" width="9.140625" style="660"/>
    <col min="11265" max="11266" width="2.85546875" style="660" customWidth="1"/>
    <col min="11267" max="11268" width="3" style="660" customWidth="1"/>
    <col min="11269" max="11269" width="35.7109375" style="660" customWidth="1"/>
    <col min="11270" max="11270" width="37.7109375" style="660" customWidth="1"/>
    <col min="11271" max="11274" width="15" style="660" customWidth="1"/>
    <col min="11275" max="11275" width="8.140625" style="660" customWidth="1"/>
    <col min="11276" max="11276" width="10.85546875" style="660" customWidth="1"/>
    <col min="11277" max="11277" width="21" style="660" customWidth="1"/>
    <col min="11278" max="11520" width="9.140625" style="660"/>
    <col min="11521" max="11522" width="2.85546875" style="660" customWidth="1"/>
    <col min="11523" max="11524" width="3" style="660" customWidth="1"/>
    <col min="11525" max="11525" width="35.7109375" style="660" customWidth="1"/>
    <col min="11526" max="11526" width="37.7109375" style="660" customWidth="1"/>
    <col min="11527" max="11530" width="15" style="660" customWidth="1"/>
    <col min="11531" max="11531" width="8.140625" style="660" customWidth="1"/>
    <col min="11532" max="11532" width="10.85546875" style="660" customWidth="1"/>
    <col min="11533" max="11533" width="21" style="660" customWidth="1"/>
    <col min="11534" max="11776" width="9.140625" style="660"/>
    <col min="11777" max="11778" width="2.85546875" style="660" customWidth="1"/>
    <col min="11779" max="11780" width="3" style="660" customWidth="1"/>
    <col min="11781" max="11781" width="35.7109375" style="660" customWidth="1"/>
    <col min="11782" max="11782" width="37.7109375" style="660" customWidth="1"/>
    <col min="11783" max="11786" width="15" style="660" customWidth="1"/>
    <col min="11787" max="11787" width="8.140625" style="660" customWidth="1"/>
    <col min="11788" max="11788" width="10.85546875" style="660" customWidth="1"/>
    <col min="11789" max="11789" width="21" style="660" customWidth="1"/>
    <col min="11790" max="12032" width="9.140625" style="660"/>
    <col min="12033" max="12034" width="2.85546875" style="660" customWidth="1"/>
    <col min="12035" max="12036" width="3" style="660" customWidth="1"/>
    <col min="12037" max="12037" width="35.7109375" style="660" customWidth="1"/>
    <col min="12038" max="12038" width="37.7109375" style="660" customWidth="1"/>
    <col min="12039" max="12042" width="15" style="660" customWidth="1"/>
    <col min="12043" max="12043" width="8.140625" style="660" customWidth="1"/>
    <col min="12044" max="12044" width="10.85546875" style="660" customWidth="1"/>
    <col min="12045" max="12045" width="21" style="660" customWidth="1"/>
    <col min="12046" max="12288" width="9.140625" style="660"/>
    <col min="12289" max="12290" width="2.85546875" style="660" customWidth="1"/>
    <col min="12291" max="12292" width="3" style="660" customWidth="1"/>
    <col min="12293" max="12293" width="35.7109375" style="660" customWidth="1"/>
    <col min="12294" max="12294" width="37.7109375" style="660" customWidth="1"/>
    <col min="12295" max="12298" width="15" style="660" customWidth="1"/>
    <col min="12299" max="12299" width="8.140625" style="660" customWidth="1"/>
    <col min="12300" max="12300" width="10.85546875" style="660" customWidth="1"/>
    <col min="12301" max="12301" width="21" style="660" customWidth="1"/>
    <col min="12302" max="12544" width="9.140625" style="660"/>
    <col min="12545" max="12546" width="2.85546875" style="660" customWidth="1"/>
    <col min="12547" max="12548" width="3" style="660" customWidth="1"/>
    <col min="12549" max="12549" width="35.7109375" style="660" customWidth="1"/>
    <col min="12550" max="12550" width="37.7109375" style="660" customWidth="1"/>
    <col min="12551" max="12554" width="15" style="660" customWidth="1"/>
    <col min="12555" max="12555" width="8.140625" style="660" customWidth="1"/>
    <col min="12556" max="12556" width="10.85546875" style="660" customWidth="1"/>
    <col min="12557" max="12557" width="21" style="660" customWidth="1"/>
    <col min="12558" max="12800" width="9.140625" style="660"/>
    <col min="12801" max="12802" width="2.85546875" style="660" customWidth="1"/>
    <col min="12803" max="12804" width="3" style="660" customWidth="1"/>
    <col min="12805" max="12805" width="35.7109375" style="660" customWidth="1"/>
    <col min="12806" max="12806" width="37.7109375" style="660" customWidth="1"/>
    <col min="12807" max="12810" width="15" style="660" customWidth="1"/>
    <col min="12811" max="12811" width="8.140625" style="660" customWidth="1"/>
    <col min="12812" max="12812" width="10.85546875" style="660" customWidth="1"/>
    <col min="12813" max="12813" width="21" style="660" customWidth="1"/>
    <col min="12814" max="13056" width="9.140625" style="660"/>
    <col min="13057" max="13058" width="2.85546875" style="660" customWidth="1"/>
    <col min="13059" max="13060" width="3" style="660" customWidth="1"/>
    <col min="13061" max="13061" width="35.7109375" style="660" customWidth="1"/>
    <col min="13062" max="13062" width="37.7109375" style="660" customWidth="1"/>
    <col min="13063" max="13066" width="15" style="660" customWidth="1"/>
    <col min="13067" max="13067" width="8.140625" style="660" customWidth="1"/>
    <col min="13068" max="13068" width="10.85546875" style="660" customWidth="1"/>
    <col min="13069" max="13069" width="21" style="660" customWidth="1"/>
    <col min="13070" max="13312" width="9.140625" style="660"/>
    <col min="13313" max="13314" width="2.85546875" style="660" customWidth="1"/>
    <col min="13315" max="13316" width="3" style="660" customWidth="1"/>
    <col min="13317" max="13317" width="35.7109375" style="660" customWidth="1"/>
    <col min="13318" max="13318" width="37.7109375" style="660" customWidth="1"/>
    <col min="13319" max="13322" width="15" style="660" customWidth="1"/>
    <col min="13323" max="13323" width="8.140625" style="660" customWidth="1"/>
    <col min="13324" max="13324" width="10.85546875" style="660" customWidth="1"/>
    <col min="13325" max="13325" width="21" style="660" customWidth="1"/>
    <col min="13326" max="13568" width="9.140625" style="660"/>
    <col min="13569" max="13570" width="2.85546875" style="660" customWidth="1"/>
    <col min="13571" max="13572" width="3" style="660" customWidth="1"/>
    <col min="13573" max="13573" width="35.7109375" style="660" customWidth="1"/>
    <col min="13574" max="13574" width="37.7109375" style="660" customWidth="1"/>
    <col min="13575" max="13578" width="15" style="660" customWidth="1"/>
    <col min="13579" max="13579" width="8.140625" style="660" customWidth="1"/>
    <col min="13580" max="13580" width="10.85546875" style="660" customWidth="1"/>
    <col min="13581" max="13581" width="21" style="660" customWidth="1"/>
    <col min="13582" max="13824" width="9.140625" style="660"/>
    <col min="13825" max="13826" width="2.85546875" style="660" customWidth="1"/>
    <col min="13827" max="13828" width="3" style="660" customWidth="1"/>
    <col min="13829" max="13829" width="35.7109375" style="660" customWidth="1"/>
    <col min="13830" max="13830" width="37.7109375" style="660" customWidth="1"/>
    <col min="13831" max="13834" width="15" style="660" customWidth="1"/>
    <col min="13835" max="13835" width="8.140625" style="660" customWidth="1"/>
    <col min="13836" max="13836" width="10.85546875" style="660" customWidth="1"/>
    <col min="13837" max="13837" width="21" style="660" customWidth="1"/>
    <col min="13838" max="14080" width="9.140625" style="660"/>
    <col min="14081" max="14082" width="2.85546875" style="660" customWidth="1"/>
    <col min="14083" max="14084" width="3" style="660" customWidth="1"/>
    <col min="14085" max="14085" width="35.7109375" style="660" customWidth="1"/>
    <col min="14086" max="14086" width="37.7109375" style="660" customWidth="1"/>
    <col min="14087" max="14090" width="15" style="660" customWidth="1"/>
    <col min="14091" max="14091" width="8.140625" style="660" customWidth="1"/>
    <col min="14092" max="14092" width="10.85546875" style="660" customWidth="1"/>
    <col min="14093" max="14093" width="21" style="660" customWidth="1"/>
    <col min="14094" max="14336" width="9.140625" style="660"/>
    <col min="14337" max="14338" width="2.85546875" style="660" customWidth="1"/>
    <col min="14339" max="14340" width="3" style="660" customWidth="1"/>
    <col min="14341" max="14341" width="35.7109375" style="660" customWidth="1"/>
    <col min="14342" max="14342" width="37.7109375" style="660" customWidth="1"/>
    <col min="14343" max="14346" width="15" style="660" customWidth="1"/>
    <col min="14347" max="14347" width="8.140625" style="660" customWidth="1"/>
    <col min="14348" max="14348" width="10.85546875" style="660" customWidth="1"/>
    <col min="14349" max="14349" width="21" style="660" customWidth="1"/>
    <col min="14350" max="14592" width="9.140625" style="660"/>
    <col min="14593" max="14594" width="2.85546875" style="660" customWidth="1"/>
    <col min="14595" max="14596" width="3" style="660" customWidth="1"/>
    <col min="14597" max="14597" width="35.7109375" style="660" customWidth="1"/>
    <col min="14598" max="14598" width="37.7109375" style="660" customWidth="1"/>
    <col min="14599" max="14602" width="15" style="660" customWidth="1"/>
    <col min="14603" max="14603" width="8.140625" style="660" customWidth="1"/>
    <col min="14604" max="14604" width="10.85546875" style="660" customWidth="1"/>
    <col min="14605" max="14605" width="21" style="660" customWidth="1"/>
    <col min="14606" max="14848" width="9.140625" style="660"/>
    <col min="14849" max="14850" width="2.85546875" style="660" customWidth="1"/>
    <col min="14851" max="14852" width="3" style="660" customWidth="1"/>
    <col min="14853" max="14853" width="35.7109375" style="660" customWidth="1"/>
    <col min="14854" max="14854" width="37.7109375" style="660" customWidth="1"/>
    <col min="14855" max="14858" width="15" style="660" customWidth="1"/>
    <col min="14859" max="14859" width="8.140625" style="660" customWidth="1"/>
    <col min="14860" max="14860" width="10.85546875" style="660" customWidth="1"/>
    <col min="14861" max="14861" width="21" style="660" customWidth="1"/>
    <col min="14862" max="15104" width="9.140625" style="660"/>
    <col min="15105" max="15106" width="2.85546875" style="660" customWidth="1"/>
    <col min="15107" max="15108" width="3" style="660" customWidth="1"/>
    <col min="15109" max="15109" width="35.7109375" style="660" customWidth="1"/>
    <col min="15110" max="15110" width="37.7109375" style="660" customWidth="1"/>
    <col min="15111" max="15114" width="15" style="660" customWidth="1"/>
    <col min="15115" max="15115" width="8.140625" style="660" customWidth="1"/>
    <col min="15116" max="15116" width="10.85546875" style="660" customWidth="1"/>
    <col min="15117" max="15117" width="21" style="660" customWidth="1"/>
    <col min="15118" max="15360" width="9.140625" style="660"/>
    <col min="15361" max="15362" width="2.85546875" style="660" customWidth="1"/>
    <col min="15363" max="15364" width="3" style="660" customWidth="1"/>
    <col min="15365" max="15365" width="35.7109375" style="660" customWidth="1"/>
    <col min="15366" max="15366" width="37.7109375" style="660" customWidth="1"/>
    <col min="15367" max="15370" width="15" style="660" customWidth="1"/>
    <col min="15371" max="15371" width="8.140625" style="660" customWidth="1"/>
    <col min="15372" max="15372" width="10.85546875" style="660" customWidth="1"/>
    <col min="15373" max="15373" width="21" style="660" customWidth="1"/>
    <col min="15374" max="15616" width="9.140625" style="660"/>
    <col min="15617" max="15618" width="2.85546875" style="660" customWidth="1"/>
    <col min="15619" max="15620" width="3" style="660" customWidth="1"/>
    <col min="15621" max="15621" width="35.7109375" style="660" customWidth="1"/>
    <col min="15622" max="15622" width="37.7109375" style="660" customWidth="1"/>
    <col min="15623" max="15626" width="15" style="660" customWidth="1"/>
    <col min="15627" max="15627" width="8.140625" style="660" customWidth="1"/>
    <col min="15628" max="15628" width="10.85546875" style="660" customWidth="1"/>
    <col min="15629" max="15629" width="21" style="660" customWidth="1"/>
    <col min="15630" max="15872" width="9.140625" style="660"/>
    <col min="15873" max="15874" width="2.85546875" style="660" customWidth="1"/>
    <col min="15875" max="15876" width="3" style="660" customWidth="1"/>
    <col min="15877" max="15877" width="35.7109375" style="660" customWidth="1"/>
    <col min="15878" max="15878" width="37.7109375" style="660" customWidth="1"/>
    <col min="15879" max="15882" width="15" style="660" customWidth="1"/>
    <col min="15883" max="15883" width="8.140625" style="660" customWidth="1"/>
    <col min="15884" max="15884" width="10.85546875" style="660" customWidth="1"/>
    <col min="15885" max="15885" width="21" style="660" customWidth="1"/>
    <col min="15886" max="16128" width="9.140625" style="660"/>
    <col min="16129" max="16130" width="2.85546875" style="660" customWidth="1"/>
    <col min="16131" max="16132" width="3" style="660" customWidth="1"/>
    <col min="16133" max="16133" width="35.7109375" style="660" customWidth="1"/>
    <col min="16134" max="16134" width="37.7109375" style="660" customWidth="1"/>
    <col min="16135" max="16138" width="15" style="660" customWidth="1"/>
    <col min="16139" max="16139" width="8.140625" style="660" customWidth="1"/>
    <col min="16140" max="16140" width="10.85546875" style="660" customWidth="1"/>
    <col min="16141" max="16141" width="21" style="660" customWidth="1"/>
    <col min="16142" max="16384" width="9.140625" style="660"/>
  </cols>
  <sheetData>
    <row r="1" spans="1:13">
      <c r="A1" s="659"/>
      <c r="B1" s="659"/>
      <c r="C1" s="659"/>
      <c r="D1" s="659"/>
      <c r="E1" s="659"/>
      <c r="F1" s="659"/>
      <c r="G1" s="659"/>
      <c r="H1" s="659"/>
      <c r="I1" s="659"/>
      <c r="J1" s="659"/>
      <c r="K1" s="659"/>
    </row>
    <row r="2" spans="1:13">
      <c r="A2" s="661" t="s">
        <v>2042</v>
      </c>
      <c r="B2" s="662"/>
      <c r="C2" s="663"/>
      <c r="D2" s="663"/>
      <c r="E2" s="663"/>
      <c r="F2" s="663"/>
      <c r="G2" s="664"/>
      <c r="H2" s="664"/>
      <c r="I2" s="659"/>
      <c r="J2" s="664"/>
      <c r="K2" s="665"/>
    </row>
    <row r="3" spans="1:13" s="669" customFormat="1" ht="49.5" customHeight="1">
      <c r="A3" s="2394" t="s">
        <v>251</v>
      </c>
      <c r="B3" s="2395"/>
      <c r="C3" s="2395"/>
      <c r="D3" s="2396"/>
      <c r="E3" s="2394" t="s">
        <v>606</v>
      </c>
      <c r="F3" s="2396"/>
      <c r="G3" s="2400" t="s">
        <v>1245</v>
      </c>
      <c r="H3" s="2402" t="s">
        <v>829</v>
      </c>
      <c r="I3" s="2403"/>
      <c r="J3" s="2403"/>
      <c r="K3" s="2404" t="s">
        <v>254</v>
      </c>
      <c r="L3" s="2361" t="s">
        <v>395</v>
      </c>
      <c r="M3" s="2361"/>
    </row>
    <row r="4" spans="1:13" s="669" customFormat="1" ht="60.75">
      <c r="A4" s="2397"/>
      <c r="B4" s="2398"/>
      <c r="C4" s="2398"/>
      <c r="D4" s="2399"/>
      <c r="E4" s="2397"/>
      <c r="F4" s="2399"/>
      <c r="G4" s="2401"/>
      <c r="H4" s="736" t="s">
        <v>8</v>
      </c>
      <c r="I4" s="736" t="s">
        <v>872</v>
      </c>
      <c r="J4" s="736" t="s">
        <v>608</v>
      </c>
      <c r="K4" s="2405"/>
      <c r="L4" s="735" t="s">
        <v>398</v>
      </c>
      <c r="M4" s="735" t="s">
        <v>1246</v>
      </c>
    </row>
    <row r="5" spans="1:13" ht="30" customHeight="1">
      <c r="A5" s="2407" t="s">
        <v>609</v>
      </c>
      <c r="B5" s="2408"/>
      <c r="C5" s="2408"/>
      <c r="D5" s="2408"/>
      <c r="E5" s="1897"/>
      <c r="F5" s="1898" t="s">
        <v>610</v>
      </c>
      <c r="G5" s="1878" t="s">
        <v>611</v>
      </c>
      <c r="H5" s="1878" t="s">
        <v>612</v>
      </c>
      <c r="I5" s="1878" t="s">
        <v>613</v>
      </c>
      <c r="J5" s="1878" t="s">
        <v>614</v>
      </c>
      <c r="K5" s="1878" t="s">
        <v>615</v>
      </c>
      <c r="L5" s="1880" t="s">
        <v>616</v>
      </c>
      <c r="M5" s="1880" t="s">
        <v>617</v>
      </c>
    </row>
    <row r="6" spans="1:13">
      <c r="A6" s="670"/>
      <c r="B6" s="671"/>
      <c r="C6" s="671"/>
      <c r="D6" s="672"/>
      <c r="E6" s="2412" t="s">
        <v>1309</v>
      </c>
      <c r="F6" s="2413"/>
      <c r="G6" s="674"/>
      <c r="H6" s="675"/>
      <c r="I6" s="674"/>
      <c r="J6" s="1740"/>
      <c r="K6" s="675"/>
      <c r="L6" s="676"/>
      <c r="M6" s="676"/>
    </row>
    <row r="7" spans="1:13" ht="90" customHeight="1">
      <c r="A7" s="677"/>
      <c r="B7" s="678"/>
      <c r="C7" s="678"/>
      <c r="D7" s="679"/>
      <c r="E7" s="2414" t="s">
        <v>1310</v>
      </c>
      <c r="F7" s="2415"/>
      <c r="G7" s="681"/>
      <c r="H7" s="682"/>
      <c r="I7" s="681"/>
      <c r="J7" s="1741"/>
      <c r="K7" s="682"/>
      <c r="L7" s="683"/>
      <c r="M7" s="683"/>
    </row>
    <row r="8" spans="1:13" ht="74.25" customHeight="1">
      <c r="A8" s="677"/>
      <c r="B8" s="678"/>
      <c r="C8" s="678"/>
      <c r="D8" s="679"/>
      <c r="E8" s="2416" t="s">
        <v>16</v>
      </c>
      <c r="F8" s="2417"/>
      <c r="G8" s="685" t="s">
        <v>383</v>
      </c>
      <c r="H8" s="681" t="s">
        <v>2059</v>
      </c>
      <c r="I8" s="681"/>
      <c r="J8" s="686">
        <f>SUM(J9:J25)</f>
        <v>828817550</v>
      </c>
      <c r="K8" s="1834"/>
      <c r="L8" s="1835"/>
      <c r="M8" s="686">
        <f>SUM(M9:M25)</f>
        <v>953140182.5</v>
      </c>
    </row>
    <row r="9" spans="1:13" ht="71.25" customHeight="1">
      <c r="A9" s="687"/>
      <c r="B9" s="688"/>
      <c r="C9" s="688"/>
      <c r="D9" s="689"/>
      <c r="E9" s="2420" t="s">
        <v>1247</v>
      </c>
      <c r="F9" s="2421"/>
      <c r="G9" s="691" t="s">
        <v>1248</v>
      </c>
      <c r="H9" s="692" t="s">
        <v>2059</v>
      </c>
      <c r="I9" s="693" t="s">
        <v>1250</v>
      </c>
      <c r="J9" s="1836">
        <v>350140000</v>
      </c>
      <c r="K9" s="1837"/>
      <c r="L9" s="1835"/>
      <c r="M9" s="726">
        <f>SUM(J9*15%)+J9</f>
        <v>402661000</v>
      </c>
    </row>
    <row r="10" spans="1:13" ht="30" hidden="1" customHeight="1">
      <c r="A10" s="687"/>
      <c r="B10" s="688"/>
      <c r="C10" s="688"/>
      <c r="D10" s="689"/>
      <c r="E10" s="743" t="s">
        <v>259</v>
      </c>
      <c r="F10" s="745" t="s">
        <v>532</v>
      </c>
      <c r="G10" s="691"/>
      <c r="H10" s="692"/>
      <c r="I10" s="693"/>
      <c r="J10" s="1836"/>
      <c r="K10" s="1837"/>
      <c r="L10" s="1835"/>
      <c r="M10" s="751">
        <f t="shared" ref="M10:M14" si="0">SUM(J10*5%)+J10</f>
        <v>0</v>
      </c>
    </row>
    <row r="11" spans="1:13" ht="48" hidden="1" customHeight="1">
      <c r="A11" s="687"/>
      <c r="B11" s="688"/>
      <c r="C11" s="688"/>
      <c r="D11" s="689"/>
      <c r="E11" s="743" t="s">
        <v>259</v>
      </c>
      <c r="F11" s="745" t="s">
        <v>2043</v>
      </c>
      <c r="G11" s="691"/>
      <c r="H11" s="692"/>
      <c r="I11" s="693"/>
      <c r="J11" s="1836"/>
      <c r="K11" s="1837"/>
      <c r="L11" s="1835"/>
      <c r="M11" s="751">
        <f t="shared" si="0"/>
        <v>0</v>
      </c>
    </row>
    <row r="12" spans="1:13" ht="27" hidden="1" customHeight="1">
      <c r="A12" s="687"/>
      <c r="B12" s="688"/>
      <c r="C12" s="688"/>
      <c r="D12" s="689"/>
      <c r="E12" s="743" t="s">
        <v>259</v>
      </c>
      <c r="F12" s="745" t="s">
        <v>533</v>
      </c>
      <c r="G12" s="691"/>
      <c r="H12" s="692"/>
      <c r="I12" s="693"/>
      <c r="J12" s="1836"/>
      <c r="K12" s="1837"/>
      <c r="L12" s="1835"/>
      <c r="M12" s="751">
        <f t="shared" si="0"/>
        <v>0</v>
      </c>
    </row>
    <row r="13" spans="1:13" ht="27" hidden="1" customHeight="1">
      <c r="A13" s="687"/>
      <c r="B13" s="688"/>
      <c r="C13" s="688"/>
      <c r="D13" s="689"/>
      <c r="E13" s="743" t="s">
        <v>259</v>
      </c>
      <c r="F13" s="745" t="s">
        <v>534</v>
      </c>
      <c r="G13" s="691"/>
      <c r="H13" s="692"/>
      <c r="I13" s="693"/>
      <c r="J13" s="1836"/>
      <c r="K13" s="1837"/>
      <c r="L13" s="1835"/>
      <c r="M13" s="751">
        <f t="shared" si="0"/>
        <v>0</v>
      </c>
    </row>
    <row r="14" spans="1:13" ht="27" hidden="1" customHeight="1">
      <c r="A14" s="687"/>
      <c r="B14" s="688"/>
      <c r="C14" s="688"/>
      <c r="D14" s="689"/>
      <c r="E14" s="743" t="s">
        <v>259</v>
      </c>
      <c r="F14" s="745" t="s">
        <v>535</v>
      </c>
      <c r="G14" s="691"/>
      <c r="H14" s="692"/>
      <c r="I14" s="693"/>
      <c r="J14" s="1836"/>
      <c r="K14" s="1837"/>
      <c r="L14" s="1835"/>
      <c r="M14" s="751">
        <f t="shared" si="0"/>
        <v>0</v>
      </c>
    </row>
    <row r="15" spans="1:13">
      <c r="A15" s="687"/>
      <c r="B15" s="688"/>
      <c r="C15" s="688"/>
      <c r="D15" s="689"/>
      <c r="E15" s="743"/>
      <c r="F15" s="744"/>
      <c r="G15" s="691"/>
      <c r="H15" s="692"/>
      <c r="I15" s="693"/>
      <c r="J15" s="1836"/>
      <c r="K15" s="1837"/>
      <c r="L15" s="1835"/>
      <c r="M15" s="726"/>
    </row>
    <row r="16" spans="1:13" ht="66" customHeight="1">
      <c r="A16" s="687"/>
      <c r="B16" s="688"/>
      <c r="C16" s="688"/>
      <c r="D16" s="689"/>
      <c r="E16" s="2422" t="s">
        <v>1251</v>
      </c>
      <c r="F16" s="2423"/>
      <c r="G16" s="691" t="s">
        <v>1252</v>
      </c>
      <c r="H16" s="692" t="s">
        <v>2059</v>
      </c>
      <c r="I16" s="693" t="s">
        <v>1250</v>
      </c>
      <c r="J16" s="1836">
        <v>132302550</v>
      </c>
      <c r="K16" s="1837"/>
      <c r="L16" s="1835"/>
      <c r="M16" s="726">
        <f>SUM(J16*15%)+J16</f>
        <v>152147932.5</v>
      </c>
    </row>
    <row r="17" spans="1:13" ht="30.75" hidden="1" customHeight="1">
      <c r="A17" s="687"/>
      <c r="B17" s="688"/>
      <c r="C17" s="688"/>
      <c r="D17" s="689"/>
      <c r="E17" s="743" t="s">
        <v>259</v>
      </c>
      <c r="F17" s="1127" t="s">
        <v>536</v>
      </c>
      <c r="G17" s="691"/>
      <c r="H17" s="750"/>
      <c r="I17" s="693"/>
      <c r="J17" s="1836"/>
      <c r="K17" s="1837"/>
      <c r="L17" s="1835"/>
      <c r="M17" s="751">
        <f t="shared" ref="M17:M23" si="1">SUM(J17*5%)+J17</f>
        <v>0</v>
      </c>
    </row>
    <row r="18" spans="1:13" ht="45.75" hidden="1" customHeight="1">
      <c r="A18" s="687"/>
      <c r="B18" s="688"/>
      <c r="C18" s="688"/>
      <c r="D18" s="689"/>
      <c r="E18" s="743" t="s">
        <v>259</v>
      </c>
      <c r="F18" s="1127" t="s">
        <v>260</v>
      </c>
      <c r="G18" s="691"/>
      <c r="H18" s="750"/>
      <c r="I18" s="693"/>
      <c r="J18" s="1836"/>
      <c r="K18" s="1837"/>
      <c r="L18" s="1835"/>
      <c r="M18" s="751">
        <f t="shared" si="1"/>
        <v>0</v>
      </c>
    </row>
    <row r="19" spans="1:13" ht="45.75" hidden="1" customHeight="1">
      <c r="A19" s="687"/>
      <c r="B19" s="688"/>
      <c r="C19" s="688"/>
      <c r="D19" s="689"/>
      <c r="E19" s="743" t="s">
        <v>259</v>
      </c>
      <c r="F19" s="1127" t="s">
        <v>261</v>
      </c>
      <c r="G19" s="691"/>
      <c r="H19" s="750"/>
      <c r="I19" s="693"/>
      <c r="J19" s="1836"/>
      <c r="K19" s="1837"/>
      <c r="L19" s="1835"/>
      <c r="M19" s="751">
        <f t="shared" si="1"/>
        <v>0</v>
      </c>
    </row>
    <row r="20" spans="1:13" ht="45.75" hidden="1" customHeight="1">
      <c r="A20" s="687"/>
      <c r="B20" s="688"/>
      <c r="C20" s="688"/>
      <c r="D20" s="689"/>
      <c r="E20" s="743" t="s">
        <v>259</v>
      </c>
      <c r="F20" s="1127" t="s">
        <v>2044</v>
      </c>
      <c r="G20" s="691"/>
      <c r="H20" s="750"/>
      <c r="I20" s="693"/>
      <c r="J20" s="1836"/>
      <c r="K20" s="1837"/>
      <c r="L20" s="1835"/>
      <c r="M20" s="751">
        <f t="shared" si="1"/>
        <v>0</v>
      </c>
    </row>
    <row r="21" spans="1:13" ht="45.75" hidden="1" customHeight="1">
      <c r="A21" s="687"/>
      <c r="B21" s="688"/>
      <c r="C21" s="688"/>
      <c r="D21" s="689"/>
      <c r="E21" s="743" t="s">
        <v>259</v>
      </c>
      <c r="F21" s="1127" t="s">
        <v>537</v>
      </c>
      <c r="G21" s="691"/>
      <c r="H21" s="750"/>
      <c r="I21" s="693"/>
      <c r="J21" s="1131"/>
      <c r="K21" s="1837"/>
      <c r="L21" s="1835"/>
      <c r="M21" s="751">
        <f t="shared" si="1"/>
        <v>0</v>
      </c>
    </row>
    <row r="22" spans="1:13" ht="27.75" hidden="1" customHeight="1">
      <c r="A22" s="687"/>
      <c r="B22" s="688"/>
      <c r="C22" s="688"/>
      <c r="D22" s="689"/>
      <c r="E22" s="743" t="s">
        <v>259</v>
      </c>
      <c r="F22" s="1127" t="s">
        <v>538</v>
      </c>
      <c r="G22" s="691"/>
      <c r="H22" s="750"/>
      <c r="I22" s="693"/>
      <c r="J22" s="1131"/>
      <c r="K22" s="1837"/>
      <c r="L22" s="1835"/>
      <c r="M22" s="751">
        <f t="shared" si="1"/>
        <v>0</v>
      </c>
    </row>
    <row r="23" spans="1:13" ht="27.75" hidden="1" customHeight="1">
      <c r="A23" s="687"/>
      <c r="B23" s="688"/>
      <c r="C23" s="688"/>
      <c r="D23" s="689"/>
      <c r="E23" s="743" t="s">
        <v>259</v>
      </c>
      <c r="F23" s="1127" t="s">
        <v>539</v>
      </c>
      <c r="G23" s="691"/>
      <c r="H23" s="750"/>
      <c r="I23" s="693"/>
      <c r="J23" s="1131"/>
      <c r="K23" s="1837"/>
      <c r="L23" s="1835"/>
      <c r="M23" s="751">
        <f t="shared" si="1"/>
        <v>0</v>
      </c>
    </row>
    <row r="24" spans="1:13">
      <c r="A24" s="687"/>
      <c r="B24" s="688"/>
      <c r="C24" s="688"/>
      <c r="D24" s="689"/>
      <c r="E24" s="743"/>
      <c r="F24" s="1125"/>
      <c r="G24" s="691"/>
      <c r="H24" s="750"/>
      <c r="I24" s="693"/>
      <c r="J24" s="1126"/>
      <c r="K24" s="1837"/>
      <c r="L24" s="1835"/>
      <c r="M24" s="726"/>
    </row>
    <row r="25" spans="1:13" ht="90.75" customHeight="1">
      <c r="A25" s="677"/>
      <c r="B25" s="678"/>
      <c r="C25" s="678"/>
      <c r="D25" s="679"/>
      <c r="E25" s="2422" t="s">
        <v>1253</v>
      </c>
      <c r="F25" s="2423"/>
      <c r="G25" s="691" t="s">
        <v>1254</v>
      </c>
      <c r="H25" s="692" t="s">
        <v>2059</v>
      </c>
      <c r="I25" s="693" t="s">
        <v>1250</v>
      </c>
      <c r="J25" s="1836">
        <v>346375000</v>
      </c>
      <c r="K25" s="1838"/>
      <c r="L25" s="1835"/>
      <c r="M25" s="726">
        <f>SUM(J25*15%)+J25</f>
        <v>398331250</v>
      </c>
    </row>
    <row r="26" spans="1:13" ht="50.25" hidden="1" customHeight="1">
      <c r="A26" s="677"/>
      <c r="B26" s="678"/>
      <c r="C26" s="678"/>
      <c r="D26" s="679"/>
      <c r="E26" s="743" t="s">
        <v>259</v>
      </c>
      <c r="F26" s="753" t="s">
        <v>2045</v>
      </c>
      <c r="G26" s="691"/>
      <c r="H26" s="750"/>
      <c r="I26" s="693"/>
      <c r="J26" s="1836"/>
      <c r="K26" s="1838"/>
      <c r="L26" s="1835"/>
      <c r="M26" s="726">
        <f t="shared" ref="M26:M27" si="2">SUM(J26*5%)+J26</f>
        <v>0</v>
      </c>
    </row>
    <row r="27" spans="1:13" ht="72.75" hidden="1" customHeight="1">
      <c r="A27" s="677"/>
      <c r="B27" s="678"/>
      <c r="C27" s="678"/>
      <c r="D27" s="679"/>
      <c r="E27" s="743" t="s">
        <v>259</v>
      </c>
      <c r="F27" s="753" t="s">
        <v>2046</v>
      </c>
      <c r="G27" s="691"/>
      <c r="H27" s="750"/>
      <c r="I27" s="693"/>
      <c r="J27" s="1836"/>
      <c r="K27" s="1838"/>
      <c r="L27" s="1835"/>
      <c r="M27" s="726">
        <f t="shared" si="2"/>
        <v>0</v>
      </c>
    </row>
    <row r="28" spans="1:13" ht="81">
      <c r="A28" s="687"/>
      <c r="B28" s="688"/>
      <c r="C28" s="688"/>
      <c r="D28" s="689"/>
      <c r="E28" s="2424" t="s">
        <v>29</v>
      </c>
      <c r="F28" s="2425"/>
      <c r="G28" s="399" t="s">
        <v>384</v>
      </c>
      <c r="H28" s="681" t="s">
        <v>2059</v>
      </c>
      <c r="I28" s="695"/>
      <c r="J28" s="686">
        <f>SUM(J29:J30)</f>
        <v>86077500</v>
      </c>
      <c r="K28" s="696"/>
      <c r="L28" s="1835"/>
      <c r="M28" s="686">
        <f>SUM(M29:M30)</f>
        <v>98989125</v>
      </c>
    </row>
    <row r="29" spans="1:13" ht="69" customHeight="1">
      <c r="A29" s="687"/>
      <c r="B29" s="688"/>
      <c r="C29" s="688"/>
      <c r="D29" s="689"/>
      <c r="E29" s="2422" t="s">
        <v>810</v>
      </c>
      <c r="F29" s="2423"/>
      <c r="G29" s="691" t="s">
        <v>2489</v>
      </c>
      <c r="H29" s="750"/>
      <c r="I29" s="693" t="s">
        <v>1250</v>
      </c>
      <c r="J29" s="1739">
        <v>76000000</v>
      </c>
      <c r="K29" s="1837"/>
      <c r="L29" s="1835"/>
      <c r="M29" s="726">
        <f>SUM(J29*15%)+J29</f>
        <v>87400000</v>
      </c>
    </row>
    <row r="30" spans="1:13" ht="69" customHeight="1">
      <c r="A30" s="687"/>
      <c r="B30" s="688"/>
      <c r="C30" s="688"/>
      <c r="D30" s="689"/>
      <c r="E30" s="2422" t="s">
        <v>2488</v>
      </c>
      <c r="F30" s="2423"/>
      <c r="G30" s="691" t="s">
        <v>1255</v>
      </c>
      <c r="H30" s="750"/>
      <c r="I30" s="693" t="s">
        <v>1250</v>
      </c>
      <c r="J30" s="1739">
        <v>10077500</v>
      </c>
      <c r="K30" s="1837"/>
      <c r="L30" s="1835"/>
      <c r="M30" s="726">
        <f>SUM(J30*15%)+J30</f>
        <v>11589125</v>
      </c>
    </row>
    <row r="31" spans="1:13">
      <c r="A31" s="687"/>
      <c r="B31" s="688"/>
      <c r="C31" s="688"/>
      <c r="D31" s="689"/>
      <c r="E31" s="2422"/>
      <c r="F31" s="2423"/>
      <c r="G31" s="691"/>
      <c r="H31" s="750"/>
      <c r="I31" s="693"/>
      <c r="J31" s="1836"/>
      <c r="K31" s="1837"/>
      <c r="L31" s="1835"/>
      <c r="M31" s="726"/>
    </row>
    <row r="32" spans="1:13" ht="72" customHeight="1">
      <c r="A32" s="687"/>
      <c r="B32" s="688"/>
      <c r="C32" s="688"/>
      <c r="D32" s="689"/>
      <c r="E32" s="2424" t="s">
        <v>33</v>
      </c>
      <c r="F32" s="2425"/>
      <c r="G32" s="698" t="s">
        <v>1311</v>
      </c>
      <c r="H32" s="695"/>
      <c r="I32" s="695"/>
      <c r="J32" s="686">
        <f>SUM(J33:J34)</f>
        <v>100607400</v>
      </c>
      <c r="K32" s="696"/>
      <c r="L32" s="1835"/>
      <c r="M32" s="686">
        <f>SUM(M33:M34)</f>
        <v>115698510</v>
      </c>
    </row>
    <row r="33" spans="1:13" ht="67.5" customHeight="1">
      <c r="A33" s="687"/>
      <c r="B33" s="688"/>
      <c r="C33" s="688"/>
      <c r="D33" s="689"/>
      <c r="E33" s="743" t="s">
        <v>259</v>
      </c>
      <c r="F33" s="1214" t="s">
        <v>34</v>
      </c>
      <c r="G33" s="690" t="s">
        <v>2490</v>
      </c>
      <c r="H33" s="692" t="s">
        <v>1355</v>
      </c>
      <c r="I33" s="693"/>
      <c r="J33" s="1836">
        <v>70475000</v>
      </c>
      <c r="K33" s="1837"/>
      <c r="L33" s="1835"/>
      <c r="M33" s="726">
        <f>SUM(J33*15%)+J33</f>
        <v>81046250</v>
      </c>
    </row>
    <row r="34" spans="1:13" ht="67.5" customHeight="1">
      <c r="A34" s="687"/>
      <c r="B34" s="688"/>
      <c r="C34" s="688"/>
      <c r="D34" s="689"/>
      <c r="E34" s="743" t="s">
        <v>259</v>
      </c>
      <c r="F34" s="1214" t="s">
        <v>2057</v>
      </c>
      <c r="G34" s="690" t="s">
        <v>2491</v>
      </c>
      <c r="H34" s="692" t="s">
        <v>2059</v>
      </c>
      <c r="I34" s="693"/>
      <c r="J34" s="1836">
        <v>30132400</v>
      </c>
      <c r="K34" s="1837"/>
      <c r="L34" s="1835"/>
      <c r="M34" s="726">
        <f>SUM(J34*15%)+J34</f>
        <v>34652260</v>
      </c>
    </row>
    <row r="35" spans="1:13">
      <c r="A35" s="699"/>
      <c r="B35" s="700"/>
      <c r="C35" s="700"/>
      <c r="D35" s="701"/>
      <c r="E35" s="2420"/>
      <c r="F35" s="2421"/>
      <c r="G35" s="706"/>
      <c r="H35" s="750"/>
      <c r="I35" s="693"/>
      <c r="J35" s="1839"/>
      <c r="K35" s="1840"/>
      <c r="L35" s="1835"/>
      <c r="M35" s="726">
        <f>SUM(J35*5%)+J35</f>
        <v>0</v>
      </c>
    </row>
    <row r="36" spans="1:13" ht="90.75" customHeight="1">
      <c r="A36" s="699"/>
      <c r="B36" s="700"/>
      <c r="C36" s="700"/>
      <c r="D36" s="701"/>
      <c r="E36" s="2424" t="s">
        <v>2048</v>
      </c>
      <c r="F36" s="2425"/>
      <c r="G36" s="18" t="s">
        <v>2054</v>
      </c>
      <c r="H36" s="702"/>
      <c r="I36" s="702"/>
      <c r="J36" s="703">
        <f>SUM(J37:J38)</f>
        <v>587195000</v>
      </c>
      <c r="K36" s="704"/>
      <c r="L36" s="1835"/>
      <c r="M36" s="703">
        <f>SUM(M37:M38)</f>
        <v>675274250</v>
      </c>
    </row>
    <row r="37" spans="1:13" ht="121.5">
      <c r="A37" s="707"/>
      <c r="B37" s="708"/>
      <c r="C37" s="709"/>
      <c r="D37" s="1895"/>
      <c r="E37" s="1130" t="s">
        <v>259</v>
      </c>
      <c r="F37" s="1129" t="s">
        <v>2049</v>
      </c>
      <c r="G37" s="705" t="s">
        <v>2055</v>
      </c>
      <c r="H37" s="692" t="s">
        <v>162</v>
      </c>
      <c r="I37" s="693"/>
      <c r="J37" s="1742">
        <v>56795000</v>
      </c>
      <c r="K37" s="1841"/>
      <c r="L37" s="1835"/>
      <c r="M37" s="726">
        <f>SUM(J37*15%)+J37</f>
        <v>65314250</v>
      </c>
    </row>
    <row r="38" spans="1:13" ht="88.5" customHeight="1">
      <c r="A38" s="707"/>
      <c r="B38" s="708"/>
      <c r="C38" s="709"/>
      <c r="D38" s="1895"/>
      <c r="E38" s="1130" t="s">
        <v>259</v>
      </c>
      <c r="F38" s="1129" t="s">
        <v>2050</v>
      </c>
      <c r="G38" s="705" t="s">
        <v>2056</v>
      </c>
      <c r="H38" s="692" t="s">
        <v>529</v>
      </c>
      <c r="I38" s="693"/>
      <c r="J38" s="1742">
        <v>530400000</v>
      </c>
      <c r="K38" s="1841"/>
      <c r="L38" s="1835"/>
      <c r="M38" s="726">
        <f>SUM(J38*15%)+J38</f>
        <v>609960000</v>
      </c>
    </row>
    <row r="39" spans="1:13" ht="92.25" customHeight="1">
      <c r="A39" s="707"/>
      <c r="B39" s="708"/>
      <c r="C39" s="709"/>
      <c r="D39" s="701"/>
      <c r="E39" s="2426" t="s">
        <v>2051</v>
      </c>
      <c r="F39" s="2427"/>
      <c r="G39" s="757" t="s">
        <v>2602</v>
      </c>
      <c r="H39" s="750"/>
      <c r="I39" s="693"/>
      <c r="J39" s="1849">
        <f>SUM(J40:J43)</f>
        <v>274200000</v>
      </c>
      <c r="K39" s="1841"/>
      <c r="L39" s="1835"/>
      <c r="M39" s="1852">
        <f>SUM(M40:M43)</f>
        <v>315330000</v>
      </c>
    </row>
    <row r="40" spans="1:13" ht="70.5" customHeight="1">
      <c r="A40" s="707"/>
      <c r="B40" s="708"/>
      <c r="C40" s="709"/>
      <c r="D40" s="1895"/>
      <c r="E40" s="1130" t="s">
        <v>259</v>
      </c>
      <c r="F40" s="1129" t="s">
        <v>2052</v>
      </c>
      <c r="G40" s="705"/>
      <c r="H40" s="692" t="s">
        <v>162</v>
      </c>
      <c r="I40" s="693"/>
      <c r="J40" s="1742">
        <v>125000000</v>
      </c>
      <c r="K40" s="1841"/>
      <c r="L40" s="1835"/>
      <c r="M40" s="726">
        <f>SUM(J40*15%)+J40</f>
        <v>143750000</v>
      </c>
    </row>
    <row r="41" spans="1:13" ht="51.75" customHeight="1">
      <c r="A41" s="707"/>
      <c r="B41" s="708"/>
      <c r="C41" s="709"/>
      <c r="D41" s="1895"/>
      <c r="E41" s="1130" t="s">
        <v>259</v>
      </c>
      <c r="F41" s="1129" t="s">
        <v>2053</v>
      </c>
      <c r="G41" s="705"/>
      <c r="H41" s="2428" t="s">
        <v>162</v>
      </c>
      <c r="I41" s="693"/>
      <c r="J41" s="1742">
        <v>83100000</v>
      </c>
      <c r="K41" s="1841"/>
      <c r="L41" s="1835"/>
      <c r="M41" s="726">
        <f>SUM(J41*15%)+J41</f>
        <v>95565000</v>
      </c>
    </row>
    <row r="42" spans="1:13" ht="46.5" customHeight="1">
      <c r="A42" s="707"/>
      <c r="B42" s="708"/>
      <c r="C42" s="709"/>
      <c r="D42" s="701"/>
      <c r="E42" s="1130" t="s">
        <v>259</v>
      </c>
      <c r="F42" s="1129" t="s">
        <v>188</v>
      </c>
      <c r="G42" s="705"/>
      <c r="H42" s="2429"/>
      <c r="I42" s="693"/>
      <c r="J42" s="1742">
        <v>66100000</v>
      </c>
      <c r="K42" s="1841"/>
      <c r="L42" s="1835"/>
      <c r="M42" s="726">
        <f>SUM(J42*15%)+J42</f>
        <v>76015000</v>
      </c>
    </row>
    <row r="43" spans="1:13">
      <c r="A43" s="707"/>
      <c r="B43" s="708"/>
      <c r="C43" s="709"/>
      <c r="D43" s="1895"/>
      <c r="E43" s="1128"/>
      <c r="F43" s="1129"/>
      <c r="G43" s="705"/>
      <c r="H43" s="750"/>
      <c r="I43" s="693"/>
      <c r="J43" s="1735"/>
      <c r="K43" s="711"/>
      <c r="L43" s="683"/>
      <c r="M43" s="726">
        <f t="shared" ref="M43" si="3">SUM(J43*5%)+J43</f>
        <v>0</v>
      </c>
    </row>
    <row r="44" spans="1:13">
      <c r="A44" s="717"/>
      <c r="B44" s="718"/>
      <c r="C44" s="719"/>
      <c r="D44" s="1896"/>
      <c r="E44" s="740"/>
      <c r="F44" s="741"/>
      <c r="G44" s="721"/>
      <c r="H44" s="722"/>
      <c r="I44" s="723"/>
      <c r="J44" s="1736"/>
      <c r="K44" s="724"/>
      <c r="L44" s="725"/>
      <c r="M44" s="727"/>
    </row>
    <row r="45" spans="1:13" ht="42.75" customHeight="1">
      <c r="A45" s="728"/>
      <c r="B45" s="729"/>
      <c r="C45" s="729"/>
      <c r="D45" s="729"/>
      <c r="E45" s="729"/>
      <c r="F45" s="1133" t="s">
        <v>230</v>
      </c>
      <c r="G45" s="1133"/>
      <c r="H45" s="1134"/>
      <c r="I45" s="742"/>
      <c r="J45" s="733">
        <f>J39+J36+J32+J28+J8</f>
        <v>1876897450</v>
      </c>
      <c r="K45" s="732"/>
      <c r="L45" s="734"/>
      <c r="M45" s="733">
        <f>M39+M36+M32+M28+M8</f>
        <v>2158432067.5</v>
      </c>
    </row>
    <row r="46" spans="1:13">
      <c r="A46" s="666"/>
      <c r="B46" s="666"/>
      <c r="C46" s="666"/>
      <c r="D46" s="666"/>
      <c r="E46" s="666"/>
      <c r="F46" s="666"/>
      <c r="G46" s="666"/>
      <c r="H46" s="666"/>
      <c r="I46" s="667"/>
      <c r="J46" s="1737"/>
      <c r="K46" s="666"/>
    </row>
    <row r="47" spans="1:13">
      <c r="A47" s="666"/>
      <c r="B47" s="666"/>
      <c r="C47" s="666"/>
      <c r="D47" s="666"/>
      <c r="E47" s="666"/>
      <c r="F47" s="666"/>
      <c r="G47" s="666"/>
      <c r="H47" s="666"/>
      <c r="I47" s="667"/>
      <c r="J47" s="1743"/>
      <c r="K47" s="666"/>
    </row>
    <row r="48" spans="1:13">
      <c r="H48" s="760"/>
      <c r="I48" s="2430"/>
      <c r="J48" s="2411"/>
      <c r="K48" s="2411"/>
    </row>
    <row r="49" spans="8:11">
      <c r="H49" s="760"/>
      <c r="I49" s="2406"/>
      <c r="J49" s="2406"/>
      <c r="K49" s="2406"/>
    </row>
    <row r="50" spans="8:11">
      <c r="H50" s="760"/>
      <c r="I50" s="2406"/>
      <c r="J50" s="2406"/>
      <c r="K50" s="2406"/>
    </row>
    <row r="51" spans="8:11">
      <c r="H51" s="760"/>
      <c r="I51" s="2406"/>
      <c r="J51" s="2406"/>
      <c r="K51" s="2406"/>
    </row>
    <row r="52" spans="8:11">
      <c r="H52" s="760"/>
      <c r="I52" s="2406"/>
      <c r="J52" s="2406"/>
      <c r="K52" s="2406"/>
    </row>
    <row r="53" spans="8:11">
      <c r="H53" s="760"/>
      <c r="I53" s="2406"/>
      <c r="J53" s="2406"/>
      <c r="K53" s="2406"/>
    </row>
    <row r="54" spans="8:11">
      <c r="H54" s="760"/>
      <c r="I54" s="2406"/>
      <c r="J54" s="2406"/>
      <c r="K54" s="2406"/>
    </row>
    <row r="55" spans="8:11">
      <c r="H55" s="760"/>
      <c r="I55" s="2406"/>
      <c r="J55" s="2406"/>
      <c r="K55" s="2406"/>
    </row>
    <row r="56" spans="8:11">
      <c r="H56" s="760"/>
      <c r="I56" s="2409"/>
      <c r="J56" s="2409"/>
      <c r="K56" s="2409"/>
    </row>
    <row r="57" spans="8:11">
      <c r="H57" s="760"/>
      <c r="I57" s="2406"/>
      <c r="J57" s="2406"/>
      <c r="K57" s="2406"/>
    </row>
    <row r="58" spans="8:11">
      <c r="H58" s="760"/>
      <c r="I58" s="2406"/>
      <c r="J58" s="2406"/>
      <c r="K58" s="2406"/>
    </row>
    <row r="59" spans="8:11">
      <c r="H59" s="760"/>
      <c r="I59" s="668"/>
      <c r="K59" s="668"/>
    </row>
    <row r="60" spans="8:11">
      <c r="H60" s="760"/>
      <c r="I60" s="668"/>
      <c r="K60" s="668"/>
    </row>
    <row r="61" spans="8:11">
      <c r="H61" s="760"/>
    </row>
    <row r="62" spans="8:11">
      <c r="H62" s="760"/>
    </row>
    <row r="63" spans="8:11">
      <c r="H63" s="760"/>
      <c r="J63" s="760">
        <v>1876897450</v>
      </c>
    </row>
    <row r="64" spans="8:11">
      <c r="H64" s="760"/>
      <c r="J64" s="760">
        <f>J63-J45</f>
        <v>0</v>
      </c>
    </row>
    <row r="65" spans="8:8">
      <c r="H65" s="760"/>
    </row>
    <row r="66" spans="8:8">
      <c r="H66" s="760"/>
    </row>
    <row r="67" spans="8:8">
      <c r="H67" s="760"/>
    </row>
    <row r="68" spans="8:8">
      <c r="H68" s="760"/>
    </row>
    <row r="69" spans="8:8">
      <c r="H69" s="760"/>
    </row>
    <row r="70" spans="8:8">
      <c r="H70" s="760"/>
    </row>
    <row r="71" spans="8:8">
      <c r="H71" s="760"/>
    </row>
    <row r="72" spans="8:8">
      <c r="H72" s="760"/>
    </row>
    <row r="73" spans="8:8">
      <c r="H73" s="760"/>
    </row>
    <row r="74" spans="8:8">
      <c r="H74" s="760"/>
    </row>
    <row r="75" spans="8:8">
      <c r="H75" s="760"/>
    </row>
    <row r="76" spans="8:8">
      <c r="H76" s="760"/>
    </row>
    <row r="77" spans="8:8">
      <c r="H77" s="760"/>
    </row>
    <row r="78" spans="8:8">
      <c r="H78" s="760"/>
    </row>
    <row r="79" spans="8:8">
      <c r="H79" s="760"/>
    </row>
    <row r="80" spans="8:8">
      <c r="H80" s="760"/>
    </row>
    <row r="81" spans="8:8">
      <c r="H81" s="760"/>
    </row>
    <row r="82" spans="8:8">
      <c r="H82" s="760"/>
    </row>
    <row r="83" spans="8:8">
      <c r="H83" s="760"/>
    </row>
    <row r="84" spans="8:8">
      <c r="H84" s="760"/>
    </row>
    <row r="85" spans="8:8">
      <c r="H85" s="760"/>
    </row>
    <row r="86" spans="8:8">
      <c r="H86" s="760"/>
    </row>
    <row r="87" spans="8:8">
      <c r="H87" s="760"/>
    </row>
    <row r="88" spans="8:8">
      <c r="H88" s="760"/>
    </row>
    <row r="89" spans="8:8">
      <c r="H89" s="760"/>
    </row>
    <row r="90" spans="8:8">
      <c r="H90" s="760"/>
    </row>
  </sheetData>
  <mergeCells count="33">
    <mergeCell ref="K3:K4"/>
    <mergeCell ref="L3:M3"/>
    <mergeCell ref="E16:F16"/>
    <mergeCell ref="A3:D4"/>
    <mergeCell ref="E3:F4"/>
    <mergeCell ref="G3:G4"/>
    <mergeCell ref="H3:J3"/>
    <mergeCell ref="A5:D5"/>
    <mergeCell ref="E6:F6"/>
    <mergeCell ref="E7:F7"/>
    <mergeCell ref="E8:F8"/>
    <mergeCell ref="E9:F9"/>
    <mergeCell ref="E39:F39"/>
    <mergeCell ref="E35:F35"/>
    <mergeCell ref="E36:F36"/>
    <mergeCell ref="E25:F25"/>
    <mergeCell ref="E28:F28"/>
    <mergeCell ref="E30:F30"/>
    <mergeCell ref="E31:F31"/>
    <mergeCell ref="E32:F32"/>
    <mergeCell ref="E29:F29"/>
    <mergeCell ref="I55:K55"/>
    <mergeCell ref="I56:K56"/>
    <mergeCell ref="I57:K57"/>
    <mergeCell ref="I58:K58"/>
    <mergeCell ref="H41:H42"/>
    <mergeCell ref="I49:K49"/>
    <mergeCell ref="I50:K50"/>
    <mergeCell ref="I51:K51"/>
    <mergeCell ref="I52:K52"/>
    <mergeCell ref="I53:K53"/>
    <mergeCell ref="I54:K54"/>
    <mergeCell ref="I48:K48"/>
  </mergeCells>
  <printOptions horizontalCentered="1"/>
  <pageMargins left="0.59055118110236227" right="0" top="0.59055118110236227" bottom="2.3622047244094491" header="0.31496062992125984" footer="0.31496062992125984"/>
  <pageSetup paperSize="5" scale="45" orientation="portrait" horizontalDpi="4294967294" verticalDpi="4294967293" r:id="rId1"/>
</worksheet>
</file>

<file path=xl/worksheets/sheet31.xml><?xml version="1.0" encoding="utf-8"?>
<worksheet xmlns="http://schemas.openxmlformats.org/spreadsheetml/2006/main" xmlns:r="http://schemas.openxmlformats.org/officeDocument/2006/relationships">
  <sheetPr>
    <tabColor rgb="FFFFFF00"/>
  </sheetPr>
  <dimension ref="A1:N36"/>
  <sheetViews>
    <sheetView view="pageBreakPreview" topLeftCell="A16" zoomScale="85" zoomScaleNormal="86" zoomScaleSheetLayoutView="85" workbookViewId="0">
      <selection activeCell="B20" sqref="B20"/>
    </sheetView>
  </sheetViews>
  <sheetFormatPr defaultRowHeight="20.25"/>
  <cols>
    <col min="1" max="1" width="19.7109375" style="1" customWidth="1"/>
    <col min="2" max="2" width="45.42578125" style="1" customWidth="1"/>
    <col min="3" max="3" width="40.7109375" style="1" customWidth="1"/>
    <col min="4" max="4" width="14.5703125" style="1" customWidth="1"/>
    <col min="5" max="5" width="17.42578125" style="1" customWidth="1"/>
    <col min="6" max="6" width="24.140625" style="1253" customWidth="1"/>
    <col min="7" max="7" width="10.42578125" style="1" customWidth="1"/>
    <col min="8" max="8" width="15.140625" style="1" customWidth="1"/>
    <col min="9" max="9" width="27.85546875" style="1" customWidth="1"/>
    <col min="10" max="13" width="9.140625" style="1"/>
    <col min="14" max="14" width="13.5703125" style="1" bestFit="1" customWidth="1"/>
    <col min="15" max="16384" width="9.140625" style="1"/>
  </cols>
  <sheetData>
    <row r="1" spans="1:14">
      <c r="A1" s="652" t="s">
        <v>1382</v>
      </c>
    </row>
    <row r="2" spans="1:14">
      <c r="A2" s="652"/>
    </row>
    <row r="3" spans="1:14" ht="57" customHeight="1">
      <c r="A3" s="2180" t="s">
        <v>251</v>
      </c>
      <c r="B3" s="1948" t="s">
        <v>1180</v>
      </c>
      <c r="C3" s="1948" t="s">
        <v>1181</v>
      </c>
      <c r="D3" s="2172" t="s">
        <v>6</v>
      </c>
      <c r="E3" s="2173"/>
      <c r="F3" s="2173"/>
      <c r="G3" s="2116" t="s">
        <v>254</v>
      </c>
      <c r="H3" s="2126" t="s">
        <v>7</v>
      </c>
      <c r="I3" s="2431"/>
    </row>
    <row r="4" spans="1:14" ht="72" customHeight="1">
      <c r="A4" s="2182"/>
      <c r="B4" s="1950"/>
      <c r="C4" s="1950"/>
      <c r="D4" s="655" t="s">
        <v>8</v>
      </c>
      <c r="E4" s="128" t="s">
        <v>706</v>
      </c>
      <c r="F4" s="1775" t="s">
        <v>608</v>
      </c>
      <c r="G4" s="2117"/>
      <c r="H4" s="761" t="s">
        <v>9</v>
      </c>
      <c r="I4" s="250" t="s">
        <v>873</v>
      </c>
    </row>
    <row r="5" spans="1:14" ht="31.5" customHeight="1">
      <c r="A5" s="1872" t="s">
        <v>609</v>
      </c>
      <c r="B5" s="1893" t="s">
        <v>610</v>
      </c>
      <c r="C5" s="1893" t="s">
        <v>611</v>
      </c>
      <c r="D5" s="1893" t="s">
        <v>612</v>
      </c>
      <c r="E5" s="1893" t="s">
        <v>613</v>
      </c>
      <c r="F5" s="1894" t="s">
        <v>614</v>
      </c>
      <c r="G5" s="1894" t="s">
        <v>615</v>
      </c>
      <c r="H5" s="1894" t="s">
        <v>616</v>
      </c>
      <c r="I5" s="1894" t="s">
        <v>617</v>
      </c>
    </row>
    <row r="6" spans="1:14" ht="72" customHeight="1">
      <c r="A6" s="1885" t="s">
        <v>342</v>
      </c>
      <c r="B6" s="1886" t="s">
        <v>16</v>
      </c>
      <c r="C6" s="1887" t="s">
        <v>383</v>
      </c>
      <c r="D6" s="1888"/>
      <c r="E6" s="1889"/>
      <c r="F6" s="1890">
        <f>F7+F8+F9</f>
        <v>333135000</v>
      </c>
      <c r="G6" s="1891"/>
      <c r="H6" s="1891"/>
      <c r="I6" s="1892">
        <f>SUM(I7:I9)</f>
        <v>383105250</v>
      </c>
    </row>
    <row r="7" spans="1:14" ht="72" customHeight="1">
      <c r="A7" s="896" t="s">
        <v>343</v>
      </c>
      <c r="B7" s="794" t="s">
        <v>1357</v>
      </c>
      <c r="C7" s="795" t="s">
        <v>1358</v>
      </c>
      <c r="D7" s="796" t="s">
        <v>1495</v>
      </c>
      <c r="E7" s="897" t="s">
        <v>1359</v>
      </c>
      <c r="F7" s="1853">
        <v>237063000</v>
      </c>
      <c r="G7" s="898"/>
      <c r="H7" s="898"/>
      <c r="I7" s="899">
        <f>SUM(F7*15%)+F7</f>
        <v>272622450</v>
      </c>
      <c r="N7" s="653">
        <f>'[4]Renja 2016'!$I$13</f>
        <v>1005900000</v>
      </c>
    </row>
    <row r="8" spans="1:14" ht="72" customHeight="1">
      <c r="A8" s="896" t="s">
        <v>346</v>
      </c>
      <c r="B8" s="801" t="s">
        <v>1465</v>
      </c>
      <c r="C8" s="795" t="s">
        <v>1361</v>
      </c>
      <c r="D8" s="796" t="s">
        <v>1495</v>
      </c>
      <c r="E8" s="897" t="s">
        <v>1362</v>
      </c>
      <c r="F8" s="1854">
        <v>18117000</v>
      </c>
      <c r="G8" s="898"/>
      <c r="H8" s="898"/>
      <c r="I8" s="899">
        <f>SUM(F8*15%)+F8</f>
        <v>20834550</v>
      </c>
      <c r="N8" s="653">
        <f>'[4]Renja 2016'!$I$14</f>
        <v>500000000</v>
      </c>
    </row>
    <row r="9" spans="1:14" ht="118.5" customHeight="1">
      <c r="A9" s="896" t="s">
        <v>347</v>
      </c>
      <c r="B9" s="801" t="s">
        <v>1363</v>
      </c>
      <c r="C9" s="795" t="s">
        <v>1193</v>
      </c>
      <c r="D9" s="796" t="s">
        <v>529</v>
      </c>
      <c r="E9" s="897" t="s">
        <v>1359</v>
      </c>
      <c r="F9" s="1855">
        <v>77955000</v>
      </c>
      <c r="G9" s="898"/>
      <c r="H9" s="898"/>
      <c r="I9" s="899">
        <f>SUM(F9*15%)+F9</f>
        <v>89648250</v>
      </c>
      <c r="N9" s="653">
        <f>'[4]Renja 2016'!$I$15</f>
        <v>275000000</v>
      </c>
    </row>
    <row r="10" spans="1:14" ht="78" customHeight="1">
      <c r="A10" s="896" t="s">
        <v>348</v>
      </c>
      <c r="B10" s="900" t="s">
        <v>1383</v>
      </c>
      <c r="C10" s="288" t="s">
        <v>384</v>
      </c>
      <c r="D10" s="796"/>
      <c r="E10" s="797"/>
      <c r="F10" s="1856">
        <f>F11+F12</f>
        <v>257200000</v>
      </c>
      <c r="G10" s="898"/>
      <c r="H10" s="898"/>
      <c r="I10" s="902">
        <f>I11+I12</f>
        <v>295780000</v>
      </c>
      <c r="N10" s="653"/>
    </row>
    <row r="11" spans="1:14" ht="74.25" customHeight="1">
      <c r="A11" s="896" t="s">
        <v>1364</v>
      </c>
      <c r="B11" s="801" t="s">
        <v>2505</v>
      </c>
      <c r="C11" s="795"/>
      <c r="D11" s="796" t="s">
        <v>1495</v>
      </c>
      <c r="E11" s="797" t="s">
        <v>296</v>
      </c>
      <c r="F11" s="1855">
        <v>185200000</v>
      </c>
      <c r="G11" s="898"/>
      <c r="H11" s="898"/>
      <c r="I11" s="899">
        <f>SUM(F11*15%)+F11</f>
        <v>212980000</v>
      </c>
      <c r="N11" s="653"/>
    </row>
    <row r="12" spans="1:14" ht="79.5" customHeight="1">
      <c r="A12" s="896" t="s">
        <v>349</v>
      </c>
      <c r="B12" s="801" t="s">
        <v>1365</v>
      </c>
      <c r="C12" s="795" t="s">
        <v>1366</v>
      </c>
      <c r="D12" s="796" t="s">
        <v>1495</v>
      </c>
      <c r="E12" s="797" t="s">
        <v>285</v>
      </c>
      <c r="F12" s="1855">
        <v>72000000</v>
      </c>
      <c r="G12" s="898"/>
      <c r="H12" s="898"/>
      <c r="I12" s="899">
        <f>SUM(F12*15%)+F12</f>
        <v>82800000</v>
      </c>
      <c r="N12" s="653"/>
    </row>
    <row r="13" spans="1:14" ht="93" customHeight="1">
      <c r="A13" s="896" t="s">
        <v>1367</v>
      </c>
      <c r="B13" s="805" t="s">
        <v>33</v>
      </c>
      <c r="C13" s="18" t="s">
        <v>1242</v>
      </c>
      <c r="D13" s="806"/>
      <c r="E13" s="807"/>
      <c r="F13" s="1828">
        <f>F14</f>
        <v>10840000</v>
      </c>
      <c r="G13" s="898"/>
      <c r="H13" s="898"/>
      <c r="I13" s="903">
        <f>SUM(I14:I15)</f>
        <v>18216000</v>
      </c>
    </row>
    <row r="14" spans="1:14" ht="71.25" customHeight="1">
      <c r="A14" s="896" t="s">
        <v>1368</v>
      </c>
      <c r="B14" s="794" t="s">
        <v>2506</v>
      </c>
      <c r="C14" s="795" t="s">
        <v>2507</v>
      </c>
      <c r="D14" s="796" t="s">
        <v>1495</v>
      </c>
      <c r="E14" s="797" t="s">
        <v>1372</v>
      </c>
      <c r="F14" s="1854">
        <v>10840000</v>
      </c>
      <c r="G14" s="898"/>
      <c r="H14" s="898"/>
      <c r="I14" s="899">
        <f>SUM(F14*15%)+F14</f>
        <v>12466000</v>
      </c>
    </row>
    <row r="15" spans="1:14" ht="93" customHeight="1">
      <c r="A15" s="896" t="s">
        <v>1367</v>
      </c>
      <c r="B15" s="805" t="s">
        <v>1384</v>
      </c>
      <c r="C15" s="18" t="s">
        <v>1330</v>
      </c>
      <c r="D15" s="806"/>
      <c r="E15" s="807"/>
      <c r="F15" s="1828">
        <f>F16+F17</f>
        <v>5000000</v>
      </c>
      <c r="G15" s="898"/>
      <c r="H15" s="898"/>
      <c r="I15" s="903">
        <f>SUM(I16:I17)</f>
        <v>5750000</v>
      </c>
    </row>
    <row r="16" spans="1:14" ht="71.25" customHeight="1">
      <c r="A16" s="896" t="s">
        <v>1368</v>
      </c>
      <c r="B16" s="794" t="s">
        <v>1369</v>
      </c>
      <c r="C16" s="795" t="s">
        <v>1370</v>
      </c>
      <c r="D16" s="796" t="s">
        <v>1495</v>
      </c>
      <c r="E16" s="797" t="s">
        <v>1372</v>
      </c>
      <c r="F16" s="1854">
        <v>2500000</v>
      </c>
      <c r="G16" s="898"/>
      <c r="H16" s="898"/>
      <c r="I16" s="899">
        <f>SUM(F16*15%)+F16</f>
        <v>2875000</v>
      </c>
    </row>
    <row r="17" spans="1:9" ht="71.25" customHeight="1">
      <c r="A17" s="896" t="s">
        <v>1373</v>
      </c>
      <c r="B17" s="801" t="s">
        <v>1374</v>
      </c>
      <c r="C17" s="795" t="s">
        <v>1375</v>
      </c>
      <c r="D17" s="796" t="s">
        <v>1495</v>
      </c>
      <c r="E17" s="797" t="s">
        <v>1376</v>
      </c>
      <c r="F17" s="1854">
        <v>2500000</v>
      </c>
      <c r="G17" s="898"/>
      <c r="H17" s="898"/>
      <c r="I17" s="899">
        <f>SUM(F17*15%)+F17</f>
        <v>2875000</v>
      </c>
    </row>
    <row r="18" spans="1:9" ht="93.75" customHeight="1">
      <c r="A18" s="896" t="s">
        <v>1377</v>
      </c>
      <c r="B18" s="811" t="s">
        <v>1385</v>
      </c>
      <c r="C18" s="776" t="s">
        <v>1386</v>
      </c>
      <c r="D18" s="812"/>
      <c r="E18" s="807"/>
      <c r="F18" s="1828">
        <f>F19+F20</f>
        <v>343825000</v>
      </c>
      <c r="G18" s="898"/>
      <c r="H18" s="898"/>
      <c r="I18" s="903">
        <f>I19+I20</f>
        <v>395398750</v>
      </c>
    </row>
    <row r="19" spans="1:9" ht="71.25" customHeight="1">
      <c r="A19" s="896" t="s">
        <v>1378</v>
      </c>
      <c r="B19" s="904" t="s">
        <v>1379</v>
      </c>
      <c r="C19" s="905" t="s">
        <v>1380</v>
      </c>
      <c r="D19" s="796" t="s">
        <v>156</v>
      </c>
      <c r="E19" s="807"/>
      <c r="F19" s="1854">
        <v>43825000</v>
      </c>
      <c r="G19" s="898"/>
      <c r="H19" s="898"/>
      <c r="I19" s="899">
        <f>SUM(F19*15%)+F19</f>
        <v>50398750</v>
      </c>
    </row>
    <row r="20" spans="1:9" ht="54.75" customHeight="1">
      <c r="A20" s="906" t="s">
        <v>1381</v>
      </c>
      <c r="B20" s="814" t="s">
        <v>1388</v>
      </c>
      <c r="C20" s="907"/>
      <c r="D20" s="908" t="s">
        <v>1387</v>
      </c>
      <c r="E20" s="909"/>
      <c r="F20" s="1857">
        <v>300000000</v>
      </c>
      <c r="G20" s="910"/>
      <c r="H20" s="910"/>
      <c r="I20" s="899">
        <f>SUM(F20*15%)+F20</f>
        <v>345000000</v>
      </c>
    </row>
    <row r="21" spans="1:9" ht="47.25" customHeight="1">
      <c r="A21" s="2172" t="s">
        <v>1235</v>
      </c>
      <c r="B21" s="2173"/>
      <c r="C21" s="2174"/>
      <c r="D21" s="656"/>
      <c r="E21" s="656"/>
      <c r="F21" s="1705">
        <f>F6+F10+F15+F18+F13</f>
        <v>950000000</v>
      </c>
      <c r="G21" s="762"/>
      <c r="H21" s="762"/>
      <c r="I21" s="763">
        <f>I6+I10+I15+I18</f>
        <v>1080034000</v>
      </c>
    </row>
    <row r="22" spans="1:9">
      <c r="F22" s="1830"/>
    </row>
    <row r="23" spans="1:9">
      <c r="E23" s="2151" t="s">
        <v>1236</v>
      </c>
      <c r="F23" s="2151"/>
    </row>
    <row r="24" spans="1:9">
      <c r="E24" s="374"/>
    </row>
    <row r="25" spans="1:9">
      <c r="E25" s="2151" t="s">
        <v>1237</v>
      </c>
      <c r="F25" s="2151"/>
    </row>
    <row r="26" spans="1:9">
      <c r="E26" s="2151" t="s">
        <v>232</v>
      </c>
      <c r="F26" s="2151"/>
    </row>
    <row r="27" spans="1:9">
      <c r="E27" s="2151" t="s">
        <v>1238</v>
      </c>
      <c r="F27" s="2151"/>
    </row>
    <row r="28" spans="1:9">
      <c r="E28" s="374"/>
    </row>
    <row r="29" spans="1:9">
      <c r="E29" s="374"/>
    </row>
    <row r="30" spans="1:9">
      <c r="B30" s="375"/>
      <c r="C30" s="375"/>
      <c r="E30" s="654"/>
    </row>
    <row r="31" spans="1:9">
      <c r="E31" s="374"/>
    </row>
    <row r="32" spans="1:9">
      <c r="E32" s="2150" t="s">
        <v>1239</v>
      </c>
      <c r="F32" s="2150"/>
    </row>
    <row r="33" spans="5:6">
      <c r="E33" s="2393" t="s">
        <v>1240</v>
      </c>
      <c r="F33" s="2393"/>
    </row>
    <row r="34" spans="5:6">
      <c r="E34" s="374"/>
    </row>
    <row r="35" spans="5:6">
      <c r="E35" s="374"/>
    </row>
    <row r="36" spans="5:6">
      <c r="E36" s="374"/>
    </row>
  </sheetData>
  <mergeCells count="13">
    <mergeCell ref="E33:F33"/>
    <mergeCell ref="A21:C21"/>
    <mergeCell ref="E23:F23"/>
    <mergeCell ref="E25:F25"/>
    <mergeCell ref="E26:F26"/>
    <mergeCell ref="E27:F27"/>
    <mergeCell ref="E32:F32"/>
    <mergeCell ref="H3:I3"/>
    <mergeCell ref="A3:A4"/>
    <mergeCell ref="B3:B4"/>
    <mergeCell ref="C3:C4"/>
    <mergeCell ref="D3:F3"/>
    <mergeCell ref="G3:G4"/>
  </mergeCells>
  <printOptions horizontalCentered="1"/>
  <pageMargins left="0.59055118110236227" right="0" top="0.59055118110236227" bottom="2.3622047244094491" header="0.31496062992125984" footer="0.31496062992125984"/>
  <pageSetup paperSize="5" scale="45" orientation="portrait" horizontalDpi="4294967293" verticalDpi="0" r:id="rId1"/>
  <rowBreaks count="1" manualBreakCount="1">
    <brk id="25" max="11" man="1"/>
  </rowBreaks>
</worksheet>
</file>

<file path=xl/worksheets/sheet32.xml><?xml version="1.0" encoding="utf-8"?>
<worksheet xmlns="http://schemas.openxmlformats.org/spreadsheetml/2006/main" xmlns:r="http://schemas.openxmlformats.org/officeDocument/2006/relationships">
  <sheetPr>
    <tabColor rgb="FFFFFF00"/>
  </sheetPr>
  <dimension ref="B2:M30"/>
  <sheetViews>
    <sheetView view="pageBreakPreview" zoomScale="90" zoomScaleSheetLayoutView="90" workbookViewId="0">
      <selection activeCell="G3" sqref="G3:G4"/>
    </sheetView>
  </sheetViews>
  <sheetFormatPr defaultRowHeight="20.25"/>
  <cols>
    <col min="1" max="1" width="1.140625" style="409" customWidth="1"/>
    <col min="2" max="5" width="3.7109375" style="409" customWidth="1"/>
    <col min="6" max="6" width="39.5703125" style="409" customWidth="1"/>
    <col min="7" max="7" width="39.42578125" style="409" customWidth="1"/>
    <col min="8" max="8" width="15" style="409" customWidth="1"/>
    <col min="9" max="9" width="17.140625" style="409" customWidth="1"/>
    <col min="10" max="10" width="24.5703125" style="409" bestFit="1" customWidth="1"/>
    <col min="11" max="11" width="11.42578125" style="409" customWidth="1"/>
    <col min="12" max="12" width="13.7109375" style="409" customWidth="1"/>
    <col min="13" max="13" width="23.85546875" style="409" customWidth="1"/>
    <col min="14" max="16384" width="9.140625" style="409"/>
  </cols>
  <sheetData>
    <row r="2" spans="2:13">
      <c r="B2" s="574" t="s">
        <v>1411</v>
      </c>
      <c r="C2" s="574"/>
      <c r="D2" s="574"/>
      <c r="E2" s="574"/>
      <c r="F2" s="574"/>
    </row>
    <row r="3" spans="2:13" ht="51.75" customHeight="1">
      <c r="B3" s="2308" t="s">
        <v>251</v>
      </c>
      <c r="C3" s="2308"/>
      <c r="D3" s="2308"/>
      <c r="E3" s="2308"/>
      <c r="F3" s="2205" t="s">
        <v>1389</v>
      </c>
      <c r="G3" s="2205" t="s">
        <v>1404</v>
      </c>
      <c r="H3" s="2233" t="s">
        <v>6</v>
      </c>
      <c r="I3" s="2234"/>
      <c r="J3" s="2234"/>
      <c r="K3" s="2225" t="s">
        <v>254</v>
      </c>
      <c r="L3" s="2205" t="s">
        <v>7</v>
      </c>
      <c r="M3" s="2205"/>
    </row>
    <row r="4" spans="2:13" ht="84.75" customHeight="1">
      <c r="B4" s="2308"/>
      <c r="C4" s="2308"/>
      <c r="D4" s="2308"/>
      <c r="E4" s="2308"/>
      <c r="F4" s="2205"/>
      <c r="G4" s="2205"/>
      <c r="H4" s="764" t="s">
        <v>607</v>
      </c>
      <c r="I4" s="614" t="s">
        <v>9</v>
      </c>
      <c r="J4" s="128" t="s">
        <v>608</v>
      </c>
      <c r="K4" s="2227"/>
      <c r="L4" s="614" t="s">
        <v>9</v>
      </c>
      <c r="M4" s="614" t="s">
        <v>1390</v>
      </c>
    </row>
    <row r="5" spans="2:13" ht="32.25" customHeight="1">
      <c r="B5" s="2432" t="s">
        <v>609</v>
      </c>
      <c r="C5" s="2433"/>
      <c r="D5" s="2433"/>
      <c r="E5" s="2433"/>
      <c r="F5" s="1867" t="s">
        <v>610</v>
      </c>
      <c r="G5" s="1867" t="s">
        <v>611</v>
      </c>
      <c r="H5" s="1867" t="s">
        <v>612</v>
      </c>
      <c r="I5" s="1867" t="s">
        <v>613</v>
      </c>
      <c r="J5" s="1867" t="s">
        <v>614</v>
      </c>
      <c r="K5" s="1867" t="s">
        <v>615</v>
      </c>
      <c r="L5" s="1867" t="s">
        <v>616</v>
      </c>
      <c r="M5" s="1867" t="s">
        <v>617</v>
      </c>
    </row>
    <row r="6" spans="2:13" ht="90.75" customHeight="1">
      <c r="B6" s="765"/>
      <c r="C6" s="765"/>
      <c r="D6" s="766"/>
      <c r="E6" s="765"/>
      <c r="F6" s="767" t="s">
        <v>16</v>
      </c>
      <c r="G6" s="768" t="s">
        <v>383</v>
      </c>
      <c r="H6" s="777" t="s">
        <v>1494</v>
      </c>
      <c r="I6" s="769"/>
      <c r="J6" s="915">
        <f>SUM(J7:J10)</f>
        <v>411775000</v>
      </c>
      <c r="K6" s="424"/>
      <c r="L6" s="424"/>
      <c r="M6" s="915">
        <f>SUM(M7:M10)</f>
        <v>473541250</v>
      </c>
    </row>
    <row r="7" spans="2:13" ht="90" customHeight="1">
      <c r="B7" s="483"/>
      <c r="C7" s="483"/>
      <c r="D7" s="770"/>
      <c r="E7" s="770"/>
      <c r="F7" s="430" t="s">
        <v>619</v>
      </c>
      <c r="G7" s="430" t="s">
        <v>1073</v>
      </c>
      <c r="H7" s="771" t="s">
        <v>1494</v>
      </c>
      <c r="I7" s="772">
        <v>1</v>
      </c>
      <c r="J7" s="1318">
        <v>289610000</v>
      </c>
      <c r="K7" s="1318"/>
      <c r="L7" s="1318"/>
      <c r="M7" s="1319">
        <f>SUM(J7*15%)+J7</f>
        <v>333051500</v>
      </c>
    </row>
    <row r="8" spans="2:13" ht="90" customHeight="1">
      <c r="B8" s="483"/>
      <c r="C8" s="483"/>
      <c r="D8" s="770"/>
      <c r="E8" s="770"/>
      <c r="F8" s="430" t="s">
        <v>621</v>
      </c>
      <c r="G8" s="430" t="s">
        <v>1391</v>
      </c>
      <c r="H8" s="771" t="s">
        <v>1494</v>
      </c>
      <c r="I8" s="772">
        <v>1</v>
      </c>
      <c r="J8" s="1318">
        <v>57450000</v>
      </c>
      <c r="K8" s="1318"/>
      <c r="L8" s="1318"/>
      <c r="M8" s="1319">
        <f>SUM(J8*15%)+J8</f>
        <v>66067500</v>
      </c>
    </row>
    <row r="9" spans="2:13" ht="89.25" customHeight="1">
      <c r="B9" s="483"/>
      <c r="C9" s="483"/>
      <c r="D9" s="770"/>
      <c r="E9" s="770"/>
      <c r="F9" s="430" t="s">
        <v>1392</v>
      </c>
      <c r="G9" s="430" t="s">
        <v>1393</v>
      </c>
      <c r="H9" s="771" t="s">
        <v>529</v>
      </c>
      <c r="I9" s="772">
        <v>1</v>
      </c>
      <c r="J9" s="1318">
        <v>64715000</v>
      </c>
      <c r="K9" s="1318"/>
      <c r="L9" s="1318"/>
      <c r="M9" s="1319">
        <f>SUM(J9*15%)+J9</f>
        <v>74422250</v>
      </c>
    </row>
    <row r="10" spans="2:13" ht="89.25" hidden="1" customHeight="1">
      <c r="B10" s="483"/>
      <c r="C10" s="483"/>
      <c r="D10" s="770"/>
      <c r="E10" s="770"/>
      <c r="F10" s="775" t="s">
        <v>1394</v>
      </c>
      <c r="G10" s="430" t="s">
        <v>1395</v>
      </c>
      <c r="H10" s="771" t="s">
        <v>1494</v>
      </c>
      <c r="I10" s="772">
        <v>1</v>
      </c>
      <c r="J10" s="1318"/>
      <c r="K10" s="1318"/>
      <c r="L10" s="1318"/>
      <c r="M10" s="1319">
        <f t="shared" ref="M10" si="0">SUM(J10*5%)+J10</f>
        <v>0</v>
      </c>
    </row>
    <row r="11" spans="2:13">
      <c r="B11" s="483"/>
      <c r="C11" s="483"/>
      <c r="D11" s="483"/>
      <c r="E11" s="483"/>
      <c r="F11" s="430"/>
      <c r="G11" s="430"/>
      <c r="H11" s="771"/>
      <c r="I11" s="773"/>
      <c r="J11" s="1318"/>
      <c r="K11" s="1318"/>
      <c r="L11" s="1318"/>
      <c r="M11" s="1319"/>
    </row>
    <row r="12" spans="2:13" ht="91.5" customHeight="1">
      <c r="B12" s="483"/>
      <c r="C12" s="483"/>
      <c r="D12" s="483"/>
      <c r="E12" s="483"/>
      <c r="F12" s="475" t="s">
        <v>1396</v>
      </c>
      <c r="G12" s="18" t="s">
        <v>1330</v>
      </c>
      <c r="H12" s="771" t="s">
        <v>1494</v>
      </c>
      <c r="I12" s="773"/>
      <c r="J12" s="1323">
        <f>SUM(J13:J14)</f>
        <v>2000000</v>
      </c>
      <c r="K12" s="1318"/>
      <c r="L12" s="1318"/>
      <c r="M12" s="1324">
        <f>SUM(M13:M14)</f>
        <v>2300000</v>
      </c>
    </row>
    <row r="13" spans="2:13" ht="91.5" customHeight="1">
      <c r="B13" s="483"/>
      <c r="C13" s="483"/>
      <c r="D13" s="483"/>
      <c r="E13" s="483"/>
      <c r="F13" s="430" t="s">
        <v>1397</v>
      </c>
      <c r="G13" s="430" t="s">
        <v>1398</v>
      </c>
      <c r="H13" s="771" t="s">
        <v>1494</v>
      </c>
      <c r="I13" s="887" t="s">
        <v>702</v>
      </c>
      <c r="J13" s="1318">
        <v>1000000</v>
      </c>
      <c r="K13" s="1318"/>
      <c r="L13" s="1318"/>
      <c r="M13" s="1319">
        <f>SUM(J13*15%)+J13</f>
        <v>1150000</v>
      </c>
    </row>
    <row r="14" spans="2:13" ht="91.5" customHeight="1">
      <c r="B14" s="483"/>
      <c r="C14" s="483"/>
      <c r="D14" s="483"/>
      <c r="E14" s="770"/>
      <c r="F14" s="430" t="s">
        <v>1399</v>
      </c>
      <c r="G14" s="430" t="s">
        <v>1400</v>
      </c>
      <c r="H14" s="771" t="s">
        <v>1494</v>
      </c>
      <c r="I14" s="887" t="s">
        <v>702</v>
      </c>
      <c r="J14" s="1318">
        <v>1000000</v>
      </c>
      <c r="K14" s="1318"/>
      <c r="L14" s="1318"/>
      <c r="M14" s="1319">
        <f>SUM(J14*15%)+J14</f>
        <v>1150000</v>
      </c>
    </row>
    <row r="15" spans="2:13">
      <c r="B15" s="483"/>
      <c r="C15" s="483"/>
      <c r="D15" s="483"/>
      <c r="E15" s="770"/>
      <c r="F15" s="430"/>
      <c r="G15" s="430"/>
      <c r="H15" s="771"/>
      <c r="I15" s="773"/>
      <c r="J15" s="1318"/>
      <c r="K15" s="1318"/>
      <c r="L15" s="1318"/>
      <c r="M15" s="1319"/>
    </row>
    <row r="16" spans="2:13" ht="91.5" customHeight="1">
      <c r="B16" s="483"/>
      <c r="C16" s="483"/>
      <c r="D16" s="483"/>
      <c r="E16" s="770"/>
      <c r="F16" s="475" t="s">
        <v>1401</v>
      </c>
      <c r="G16" s="776" t="s">
        <v>1386</v>
      </c>
      <c r="H16" s="777" t="s">
        <v>1405</v>
      </c>
      <c r="I16" s="773"/>
      <c r="J16" s="1323">
        <f>SUM(J17)</f>
        <v>75880000</v>
      </c>
      <c r="K16" s="1318"/>
      <c r="L16" s="1318"/>
      <c r="M16" s="1324">
        <f>SUM(M17)</f>
        <v>87262000</v>
      </c>
    </row>
    <row r="17" spans="2:13" ht="72.75" customHeight="1">
      <c r="B17" s="483"/>
      <c r="C17" s="483"/>
      <c r="D17" s="483"/>
      <c r="E17" s="483"/>
      <c r="F17" s="430" t="s">
        <v>1402</v>
      </c>
      <c r="G17" s="430" t="s">
        <v>1403</v>
      </c>
      <c r="H17" s="771" t="s">
        <v>1405</v>
      </c>
      <c r="I17" s="772" t="s">
        <v>1459</v>
      </c>
      <c r="J17" s="1318">
        <v>75880000</v>
      </c>
      <c r="K17" s="1318"/>
      <c r="L17" s="1318"/>
      <c r="M17" s="1319">
        <f>SUM(J17*15%)+J17</f>
        <v>87262000</v>
      </c>
    </row>
    <row r="18" spans="2:13">
      <c r="B18" s="778"/>
      <c r="C18" s="778"/>
      <c r="D18" s="779"/>
      <c r="E18" s="778"/>
      <c r="F18" s="780"/>
      <c r="G18" s="491"/>
      <c r="H18" s="781"/>
      <c r="I18" s="781"/>
      <c r="J18" s="781"/>
      <c r="K18" s="781"/>
      <c r="L18" s="781"/>
      <c r="M18" s="782"/>
    </row>
    <row r="19" spans="2:13" ht="39.75" customHeight="1">
      <c r="B19" s="495"/>
      <c r="C19" s="496"/>
      <c r="D19" s="496"/>
      <c r="E19" s="496"/>
      <c r="F19" s="783"/>
      <c r="G19" s="784" t="s">
        <v>338</v>
      </c>
      <c r="H19" s="783"/>
      <c r="I19" s="785"/>
      <c r="J19" s="571">
        <f>J16+J12+J6</f>
        <v>489655000</v>
      </c>
      <c r="K19" s="498"/>
      <c r="L19" s="498"/>
      <c r="M19" s="571">
        <f>M16+M12+M6</f>
        <v>563103250</v>
      </c>
    </row>
    <row r="20" spans="2:13">
      <c r="B20" s="410"/>
      <c r="C20" s="410"/>
      <c r="D20" s="410"/>
      <c r="E20" s="410"/>
      <c r="F20" s="411"/>
      <c r="G20" s="411"/>
      <c r="H20" s="411"/>
      <c r="I20" s="411"/>
      <c r="J20" s="411"/>
      <c r="K20" s="411"/>
      <c r="L20" s="411"/>
      <c r="M20" s="411"/>
    </row>
    <row r="21" spans="2:13">
      <c r="B21" s="410"/>
      <c r="C21" s="410"/>
      <c r="D21" s="410"/>
      <c r="E21" s="410"/>
      <c r="F21" s="411"/>
      <c r="G21" s="411"/>
      <c r="H21" s="411"/>
      <c r="I21" s="411"/>
      <c r="J21" s="411"/>
      <c r="K21" s="411"/>
      <c r="L21" s="411"/>
      <c r="M21" s="411"/>
    </row>
    <row r="22" spans="2:13">
      <c r="J22" s="1574"/>
      <c r="K22" s="2231"/>
      <c r="L22" s="2231"/>
    </row>
    <row r="23" spans="2:13">
      <c r="K23" s="233"/>
      <c r="L23" s="233"/>
    </row>
    <row r="24" spans="2:13">
      <c r="K24" s="2231"/>
      <c r="L24" s="2231"/>
    </row>
    <row r="25" spans="2:13">
      <c r="K25" s="233"/>
      <c r="L25" s="233"/>
    </row>
    <row r="26" spans="2:13">
      <c r="K26" s="235"/>
      <c r="L26" s="235"/>
    </row>
    <row r="27" spans="2:13">
      <c r="K27" s="235"/>
      <c r="L27" s="235"/>
    </row>
    <row r="28" spans="2:13">
      <c r="K28" s="2230"/>
      <c r="L28" s="2230"/>
    </row>
    <row r="29" spans="2:13">
      <c r="K29" s="2231"/>
      <c r="L29" s="2231"/>
    </row>
    <row r="30" spans="2:13">
      <c r="K30" s="2231"/>
      <c r="L30" s="2231"/>
    </row>
  </sheetData>
  <mergeCells count="12">
    <mergeCell ref="K30:L30"/>
    <mergeCell ref="B3:E4"/>
    <mergeCell ref="F3:F4"/>
    <mergeCell ref="G3:G4"/>
    <mergeCell ref="H3:J3"/>
    <mergeCell ref="K3:K4"/>
    <mergeCell ref="L3:M3"/>
    <mergeCell ref="B5:E5"/>
    <mergeCell ref="K22:L22"/>
    <mergeCell ref="K24:L24"/>
    <mergeCell ref="K28:L28"/>
    <mergeCell ref="K29:L29"/>
  </mergeCells>
  <pageMargins left="0.59055118110236227" right="0" top="0.59055118110236227" bottom="2.3622047244094491" header="0.35433070866141736" footer="0.15748031496062992"/>
  <pageSetup paperSize="5" scale="48" orientation="portrait" horizontalDpi="4294967294" r:id="rId1"/>
</worksheet>
</file>

<file path=xl/worksheets/sheet33.xml><?xml version="1.0" encoding="utf-8"?>
<worksheet xmlns="http://schemas.openxmlformats.org/spreadsheetml/2006/main" xmlns:r="http://schemas.openxmlformats.org/officeDocument/2006/relationships">
  <sheetPr>
    <tabColor rgb="FFFFFF00"/>
  </sheetPr>
  <dimension ref="A1:P30"/>
  <sheetViews>
    <sheetView topLeftCell="A3" zoomScale="86" zoomScaleNormal="86" zoomScaleSheetLayoutView="100" workbookViewId="0">
      <selection activeCell="E6" sqref="E6"/>
    </sheetView>
  </sheetViews>
  <sheetFormatPr defaultRowHeight="15"/>
  <cols>
    <col min="1" max="2" width="2.28515625" customWidth="1"/>
    <col min="3" max="3" width="3.85546875" customWidth="1"/>
    <col min="4" max="4" width="45.42578125" customWidth="1"/>
    <col min="5" max="5" width="40.7109375" customWidth="1"/>
    <col min="6" max="6" width="19.140625" customWidth="1"/>
    <col min="7" max="7" width="17.42578125" customWidth="1"/>
    <col min="8" max="8" width="25.28515625" customWidth="1"/>
    <col min="10" max="10" width="18.28515625" customWidth="1"/>
    <col min="11" max="11" width="26.5703125" customWidth="1"/>
    <col min="16" max="16" width="13.5703125" bestFit="1" customWidth="1"/>
  </cols>
  <sheetData>
    <row r="1" spans="1:16" ht="20.25">
      <c r="A1" s="652" t="s">
        <v>1410</v>
      </c>
      <c r="B1" s="1"/>
      <c r="C1" s="1"/>
      <c r="D1" s="1"/>
      <c r="E1" s="1"/>
      <c r="F1" s="1"/>
      <c r="G1" s="1"/>
      <c r="H1" s="1"/>
      <c r="I1" s="1"/>
      <c r="J1" s="1"/>
      <c r="K1" s="1"/>
    </row>
    <row r="2" spans="1:16" ht="20.25">
      <c r="A2" s="652"/>
      <c r="B2" s="1"/>
      <c r="C2" s="1"/>
      <c r="D2" s="1"/>
      <c r="E2" s="1"/>
      <c r="F2" s="1"/>
      <c r="G2" s="1"/>
      <c r="H2" s="1"/>
      <c r="I2" s="1"/>
      <c r="J2" s="1"/>
      <c r="K2" s="1"/>
    </row>
    <row r="3" spans="1:16" ht="47.25" customHeight="1">
      <c r="A3" s="2180" t="s">
        <v>251</v>
      </c>
      <c r="B3" s="1968"/>
      <c r="C3" s="2373"/>
      <c r="D3" s="1948" t="s">
        <v>1180</v>
      </c>
      <c r="E3" s="1948" t="s">
        <v>1181</v>
      </c>
      <c r="F3" s="2172" t="s">
        <v>6</v>
      </c>
      <c r="G3" s="2173"/>
      <c r="H3" s="2173"/>
      <c r="I3" s="1971" t="s">
        <v>254</v>
      </c>
      <c r="J3" s="2170" t="s">
        <v>7</v>
      </c>
      <c r="K3" s="2171"/>
    </row>
    <row r="4" spans="1:16" ht="60.75">
      <c r="A4" s="2182"/>
      <c r="B4" s="1970"/>
      <c r="C4" s="2374"/>
      <c r="D4" s="1950"/>
      <c r="E4" s="1950"/>
      <c r="F4" s="655" t="s">
        <v>8</v>
      </c>
      <c r="G4" s="128" t="s">
        <v>706</v>
      </c>
      <c r="H4" s="128" t="s">
        <v>608</v>
      </c>
      <c r="I4" s="2169"/>
      <c r="J4" s="243" t="s">
        <v>9</v>
      </c>
      <c r="K4" s="128" t="s">
        <v>10</v>
      </c>
    </row>
    <row r="5" spans="1:16" s="1882" customFormat="1" ht="31.5" customHeight="1">
      <c r="A5" s="2435" t="s">
        <v>609</v>
      </c>
      <c r="B5" s="2436"/>
      <c r="C5" s="2437"/>
      <c r="D5" s="1883" t="s">
        <v>610</v>
      </c>
      <c r="E5" s="1883" t="s">
        <v>611</v>
      </c>
      <c r="F5" s="1883" t="s">
        <v>612</v>
      </c>
      <c r="G5" s="1883" t="s">
        <v>613</v>
      </c>
      <c r="H5" s="1883" t="s">
        <v>614</v>
      </c>
      <c r="I5" s="1884" t="s">
        <v>615</v>
      </c>
      <c r="J5" s="1884" t="s">
        <v>616</v>
      </c>
      <c r="K5" s="1884" t="s">
        <v>617</v>
      </c>
    </row>
    <row r="6" spans="1:16" s="645" customFormat="1" ht="72.75" customHeight="1">
      <c r="A6" s="786"/>
      <c r="B6" s="2438"/>
      <c r="C6" s="2439"/>
      <c r="D6" s="787" t="s">
        <v>16</v>
      </c>
      <c r="E6" s="768" t="s">
        <v>383</v>
      </c>
      <c r="F6" s="788"/>
      <c r="G6" s="789"/>
      <c r="H6" s="790">
        <f>SUM(H7:H9)</f>
        <v>300300000</v>
      </c>
      <c r="I6" s="791"/>
      <c r="J6" s="791"/>
      <c r="K6" s="792">
        <f>SUM(K7:K9)</f>
        <v>345345000</v>
      </c>
    </row>
    <row r="7" spans="1:16" s="645" customFormat="1" ht="93" customHeight="1">
      <c r="A7" s="793"/>
      <c r="B7" s="2440"/>
      <c r="C7" s="2441"/>
      <c r="D7" s="794" t="s">
        <v>1357</v>
      </c>
      <c r="E7" s="795" t="s">
        <v>1073</v>
      </c>
      <c r="F7" s="796" t="s">
        <v>1493</v>
      </c>
      <c r="G7" s="797" t="s">
        <v>1359</v>
      </c>
      <c r="H7" s="798">
        <v>207160000</v>
      </c>
      <c r="I7" s="799"/>
      <c r="J7" s="799"/>
      <c r="K7" s="810">
        <f>SUM(H7*15%)+H7</f>
        <v>238234000</v>
      </c>
      <c r="P7" s="646">
        <f>'[4]Renja 2016'!$I$13</f>
        <v>1005900000</v>
      </c>
    </row>
    <row r="8" spans="1:16" s="645" customFormat="1" ht="95.25" customHeight="1">
      <c r="A8" s="793"/>
      <c r="B8" s="2440"/>
      <c r="C8" s="2441"/>
      <c r="D8" s="801" t="s">
        <v>1360</v>
      </c>
      <c r="E8" s="795" t="s">
        <v>622</v>
      </c>
      <c r="F8" s="796" t="s">
        <v>1493</v>
      </c>
      <c r="G8" s="797" t="s">
        <v>1359</v>
      </c>
      <c r="H8" s="802">
        <v>19250000</v>
      </c>
      <c r="I8" s="799"/>
      <c r="J8" s="799"/>
      <c r="K8" s="810">
        <f>SUM(H8*15%)+H8</f>
        <v>22137500</v>
      </c>
      <c r="P8" s="646">
        <f>'[4]Renja 2016'!$I$14</f>
        <v>500000000</v>
      </c>
    </row>
    <row r="9" spans="1:16" s="645" customFormat="1" ht="101.25">
      <c r="A9" s="793"/>
      <c r="B9" s="2440"/>
      <c r="C9" s="2441"/>
      <c r="D9" s="803" t="s">
        <v>1363</v>
      </c>
      <c r="E9" s="795" t="s">
        <v>1193</v>
      </c>
      <c r="F9" s="796" t="s">
        <v>529</v>
      </c>
      <c r="G9" s="797" t="s">
        <v>1359</v>
      </c>
      <c r="H9" s="804">
        <v>73890000</v>
      </c>
      <c r="I9" s="799"/>
      <c r="J9" s="799"/>
      <c r="K9" s="810">
        <f>SUM(H9*15%)+H9</f>
        <v>84973500</v>
      </c>
      <c r="P9" s="646">
        <f>'[4]Renja 2016'!$I$15</f>
        <v>275000000</v>
      </c>
    </row>
    <row r="10" spans="1:16" s="645" customFormat="1" ht="70.5" customHeight="1">
      <c r="A10" s="793"/>
      <c r="B10" s="2440"/>
      <c r="C10" s="2441"/>
      <c r="D10" s="805" t="s">
        <v>1412</v>
      </c>
      <c r="E10" s="18" t="s">
        <v>1330</v>
      </c>
      <c r="F10" s="806"/>
      <c r="G10" s="807"/>
      <c r="H10" s="808">
        <f>SUM(H11:H12)</f>
        <v>4000000</v>
      </c>
      <c r="I10" s="799"/>
      <c r="J10" s="799"/>
      <c r="K10" s="809">
        <f>SUM(K11:K12)</f>
        <v>4600000</v>
      </c>
    </row>
    <row r="11" spans="1:16" s="645" customFormat="1" ht="90.75" customHeight="1">
      <c r="A11" s="793"/>
      <c r="B11" s="2440"/>
      <c r="C11" s="2441"/>
      <c r="D11" s="794" t="s">
        <v>1369</v>
      </c>
      <c r="E11" s="795" t="s">
        <v>1406</v>
      </c>
      <c r="F11" s="796" t="s">
        <v>1493</v>
      </c>
      <c r="G11" s="797" t="s">
        <v>1372</v>
      </c>
      <c r="H11" s="802">
        <v>2000000</v>
      </c>
      <c r="I11" s="799"/>
      <c r="J11" s="799"/>
      <c r="K11" s="810">
        <f>SUM(H11*15%)+H11</f>
        <v>2300000</v>
      </c>
    </row>
    <row r="12" spans="1:16" s="645" customFormat="1" ht="93.75" customHeight="1">
      <c r="A12" s="793"/>
      <c r="B12" s="2440"/>
      <c r="C12" s="2441"/>
      <c r="D12" s="801" t="s">
        <v>1374</v>
      </c>
      <c r="E12" s="795" t="s">
        <v>1407</v>
      </c>
      <c r="F12" s="796" t="s">
        <v>1493</v>
      </c>
      <c r="G12" s="797" t="s">
        <v>1376</v>
      </c>
      <c r="H12" s="802">
        <v>2000000</v>
      </c>
      <c r="I12" s="799"/>
      <c r="J12" s="799"/>
      <c r="K12" s="810">
        <f>SUM(H12*15%)+H12</f>
        <v>2300000</v>
      </c>
    </row>
    <row r="13" spans="1:16" s="645" customFormat="1" ht="93.75" customHeight="1">
      <c r="A13" s="793"/>
      <c r="B13" s="2442"/>
      <c r="C13" s="2443"/>
      <c r="D13" s="811" t="s">
        <v>1385</v>
      </c>
      <c r="E13" s="776" t="s">
        <v>1386</v>
      </c>
      <c r="F13" s="812"/>
      <c r="G13" s="807"/>
      <c r="H13" s="808">
        <f>SUM(H14:H14)</f>
        <v>45700000</v>
      </c>
      <c r="I13" s="799"/>
      <c r="J13" s="799"/>
      <c r="K13" s="809">
        <f>SUM(K14:K14)</f>
        <v>52555000</v>
      </c>
    </row>
    <row r="14" spans="1:16" s="645" customFormat="1" ht="73.5" customHeight="1">
      <c r="A14" s="813"/>
      <c r="B14" s="2444"/>
      <c r="C14" s="2445"/>
      <c r="D14" s="814" t="s">
        <v>1379</v>
      </c>
      <c r="E14" s="815" t="s">
        <v>1408</v>
      </c>
      <c r="F14" s="816" t="s">
        <v>1371</v>
      </c>
      <c r="G14" s="817" t="s">
        <v>1409</v>
      </c>
      <c r="H14" s="818">
        <v>45700000</v>
      </c>
      <c r="I14" s="819"/>
      <c r="J14" s="819"/>
      <c r="K14" s="810">
        <f>SUM(H14*15%)+H14</f>
        <v>52555000</v>
      </c>
    </row>
    <row r="15" spans="1:16" s="1" customFormat="1" ht="38.25" customHeight="1">
      <c r="A15" s="2172" t="s">
        <v>1235</v>
      </c>
      <c r="B15" s="2173"/>
      <c r="C15" s="2173"/>
      <c r="D15" s="2173"/>
      <c r="E15" s="2174"/>
      <c r="F15" s="656"/>
      <c r="G15" s="656"/>
      <c r="H15" s="657">
        <f>H6+H10+H13</f>
        <v>350000000</v>
      </c>
      <c r="I15" s="656"/>
      <c r="J15" s="656"/>
      <c r="K15" s="1858">
        <f>K6+K10+K13</f>
        <v>402500000</v>
      </c>
    </row>
    <row r="16" spans="1:16">
      <c r="G16" s="647"/>
      <c r="H16" s="648"/>
      <c r="I16" s="647"/>
      <c r="J16" s="647"/>
      <c r="K16" s="647"/>
    </row>
    <row r="17" spans="4:11">
      <c r="G17" s="2434" t="s">
        <v>1236</v>
      </c>
      <c r="H17" s="2434"/>
      <c r="I17" s="647"/>
      <c r="J17" s="647"/>
      <c r="K17" s="647"/>
    </row>
    <row r="18" spans="4:11">
      <c r="G18" s="649"/>
      <c r="H18" s="649"/>
      <c r="I18" s="647"/>
      <c r="J18" s="647"/>
      <c r="K18" s="647"/>
    </row>
    <row r="19" spans="4:11">
      <c r="G19" s="2434" t="s">
        <v>1237</v>
      </c>
      <c r="H19" s="2434"/>
      <c r="I19" s="647"/>
      <c r="J19" s="647"/>
      <c r="K19" s="647"/>
    </row>
    <row r="20" spans="4:11">
      <c r="G20" s="2434" t="s">
        <v>232</v>
      </c>
      <c r="H20" s="2434"/>
      <c r="I20" s="647"/>
      <c r="J20" s="647"/>
      <c r="K20" s="647"/>
    </row>
    <row r="21" spans="4:11">
      <c r="G21" s="2434" t="s">
        <v>1238</v>
      </c>
      <c r="H21" s="2434"/>
      <c r="I21" s="647"/>
      <c r="J21" s="647"/>
      <c r="K21" s="647"/>
    </row>
    <row r="22" spans="4:11">
      <c r="G22" s="649"/>
      <c r="H22" s="649"/>
      <c r="I22" s="647"/>
      <c r="J22" s="647"/>
      <c r="K22" s="647"/>
    </row>
    <row r="23" spans="4:11">
      <c r="G23" s="649"/>
      <c r="H23" s="649"/>
      <c r="I23" s="647"/>
      <c r="J23" s="647"/>
      <c r="K23" s="647"/>
    </row>
    <row r="24" spans="4:11">
      <c r="D24" s="650"/>
      <c r="E24" s="650"/>
      <c r="G24" s="651"/>
      <c r="H24" s="649"/>
      <c r="I24" s="647"/>
      <c r="J24" s="647"/>
      <c r="K24" s="647"/>
    </row>
    <row r="25" spans="4:11">
      <c r="G25" s="649"/>
      <c r="H25" s="649"/>
      <c r="I25" s="647"/>
      <c r="J25" s="647"/>
      <c r="K25" s="647"/>
    </row>
    <row r="26" spans="4:11">
      <c r="G26" s="2446" t="s">
        <v>1239</v>
      </c>
      <c r="H26" s="2446"/>
      <c r="I26" s="647"/>
      <c r="J26" s="647"/>
      <c r="K26" s="647"/>
    </row>
    <row r="27" spans="4:11">
      <c r="G27" s="2447" t="s">
        <v>1240</v>
      </c>
      <c r="H27" s="2447"/>
      <c r="I27" s="647"/>
      <c r="J27" s="647"/>
      <c r="K27" s="647"/>
    </row>
    <row r="28" spans="4:11">
      <c r="G28" s="649"/>
      <c r="H28" s="649"/>
    </row>
    <row r="29" spans="4:11">
      <c r="G29" s="649"/>
      <c r="H29" s="649"/>
    </row>
    <row r="30" spans="4:11">
      <c r="G30" s="649"/>
      <c r="H30" s="649"/>
    </row>
  </sheetData>
  <mergeCells count="23">
    <mergeCell ref="G19:H19"/>
    <mergeCell ref="G20:H20"/>
    <mergeCell ref="G21:H21"/>
    <mergeCell ref="G26:H26"/>
    <mergeCell ref="G27:H27"/>
    <mergeCell ref="G17:H17"/>
    <mergeCell ref="A5:C5"/>
    <mergeCell ref="B6:C6"/>
    <mergeCell ref="B7:C7"/>
    <mergeCell ref="B8:C8"/>
    <mergeCell ref="B9:C9"/>
    <mergeCell ref="B10:C10"/>
    <mergeCell ref="B11:C11"/>
    <mergeCell ref="B12:C12"/>
    <mergeCell ref="B13:C13"/>
    <mergeCell ref="B14:C14"/>
    <mergeCell ref="A15:E15"/>
    <mergeCell ref="J3:K3"/>
    <mergeCell ref="A3:C4"/>
    <mergeCell ref="D3:D4"/>
    <mergeCell ref="E3:E4"/>
    <mergeCell ref="F3:H3"/>
    <mergeCell ref="I3:I4"/>
  </mergeCells>
  <pageMargins left="0.59055118110236227" right="0" top="0.59055118110236227" bottom="2.3622047244094491" header="0.31496062992125984" footer="0.31496062992125984"/>
  <pageSetup paperSize="5" scale="46" orientation="portrait" horizontalDpi="4294967293" verticalDpi="0" r:id="rId1"/>
  <rowBreaks count="1" manualBreakCount="1">
    <brk id="21" max="15" man="1"/>
  </rowBreaks>
</worksheet>
</file>

<file path=xl/worksheets/sheet34.xml><?xml version="1.0" encoding="utf-8"?>
<worksheet xmlns="http://schemas.openxmlformats.org/spreadsheetml/2006/main" xmlns:r="http://schemas.openxmlformats.org/officeDocument/2006/relationships">
  <sheetPr>
    <tabColor rgb="FFFFFF00"/>
  </sheetPr>
  <dimension ref="A2:M31"/>
  <sheetViews>
    <sheetView view="pageBreakPreview" topLeftCell="H1" zoomScale="90" zoomScaleSheetLayoutView="90" workbookViewId="0">
      <selection activeCell="J6" sqref="J6"/>
    </sheetView>
  </sheetViews>
  <sheetFormatPr defaultRowHeight="20.25"/>
  <cols>
    <col min="1" max="1" width="1.140625" style="409" customWidth="1"/>
    <col min="2" max="2" width="3.7109375" style="409" customWidth="1"/>
    <col min="3" max="5" width="5.28515625" style="409" bestFit="1" customWidth="1"/>
    <col min="6" max="6" width="42.5703125" style="409" customWidth="1"/>
    <col min="7" max="7" width="41.85546875" style="409" customWidth="1"/>
    <col min="8" max="8" width="14" style="409" customWidth="1"/>
    <col min="9" max="9" width="16.28515625" style="409" customWidth="1"/>
    <col min="10" max="10" width="24.5703125" style="409" bestFit="1" customWidth="1"/>
    <col min="11" max="11" width="14.28515625" style="409" customWidth="1"/>
    <col min="12" max="12" width="16.42578125" style="409" customWidth="1"/>
    <col min="13" max="13" width="25.42578125" style="409" bestFit="1" customWidth="1"/>
    <col min="14" max="16384" width="9.140625" style="409"/>
  </cols>
  <sheetData>
    <row r="2" spans="1:13">
      <c r="B2" s="574" t="s">
        <v>1420</v>
      </c>
      <c r="C2" s="574"/>
      <c r="D2" s="574"/>
      <c r="E2" s="574"/>
      <c r="F2" s="574"/>
    </row>
    <row r="3" spans="1:13" ht="42" customHeight="1">
      <c r="B3" s="2308" t="s">
        <v>251</v>
      </c>
      <c r="C3" s="2308"/>
      <c r="D3" s="2308"/>
      <c r="E3" s="2308"/>
      <c r="F3" s="2205" t="s">
        <v>1389</v>
      </c>
      <c r="G3" s="2205" t="s">
        <v>1418</v>
      </c>
      <c r="H3" s="2233" t="s">
        <v>6</v>
      </c>
      <c r="I3" s="2234"/>
      <c r="J3" s="2234"/>
      <c r="K3" s="2225" t="s">
        <v>254</v>
      </c>
      <c r="L3" s="2205" t="s">
        <v>7</v>
      </c>
      <c r="M3" s="2205"/>
    </row>
    <row r="4" spans="1:13" ht="60.75">
      <c r="B4" s="2308"/>
      <c r="C4" s="2308"/>
      <c r="D4" s="2308"/>
      <c r="E4" s="2308"/>
      <c r="F4" s="2205"/>
      <c r="G4" s="2205"/>
      <c r="H4" s="764" t="s">
        <v>607</v>
      </c>
      <c r="I4" s="614" t="s">
        <v>9</v>
      </c>
      <c r="J4" s="128" t="s">
        <v>608</v>
      </c>
      <c r="K4" s="2227"/>
      <c r="L4" s="614" t="s">
        <v>9</v>
      </c>
      <c r="M4" s="614" t="s">
        <v>10</v>
      </c>
    </row>
    <row r="5" spans="1:13" s="228" customFormat="1" ht="28.5" customHeight="1">
      <c r="A5" s="1881"/>
      <c r="B5" s="2432" t="s">
        <v>609</v>
      </c>
      <c r="C5" s="2433"/>
      <c r="D5" s="2433"/>
      <c r="E5" s="2433"/>
      <c r="F5" s="1867" t="s">
        <v>610</v>
      </c>
      <c r="G5" s="1867" t="s">
        <v>611</v>
      </c>
      <c r="H5" s="1867" t="s">
        <v>612</v>
      </c>
      <c r="I5" s="1867" t="s">
        <v>613</v>
      </c>
      <c r="J5" s="1867" t="s">
        <v>614</v>
      </c>
      <c r="K5" s="1867" t="s">
        <v>615</v>
      </c>
      <c r="L5" s="1867" t="s">
        <v>616</v>
      </c>
      <c r="M5" s="1867" t="s">
        <v>617</v>
      </c>
    </row>
    <row r="6" spans="1:13" ht="60.75">
      <c r="B6" s="883">
        <v>1</v>
      </c>
      <c r="C6" s="883">
        <v>20</v>
      </c>
      <c r="D6" s="884" t="s">
        <v>12</v>
      </c>
      <c r="E6" s="883"/>
      <c r="F6" s="767" t="s">
        <v>16</v>
      </c>
      <c r="G6" s="768" t="s">
        <v>383</v>
      </c>
      <c r="H6" s="885"/>
      <c r="I6" s="769"/>
      <c r="J6" s="769"/>
      <c r="K6" s="769"/>
      <c r="L6" s="769"/>
      <c r="M6" s="769"/>
    </row>
    <row r="7" spans="1:13" ht="60.75">
      <c r="B7" s="441">
        <v>1</v>
      </c>
      <c r="C7" s="441">
        <v>20</v>
      </c>
      <c r="D7" s="886" t="s">
        <v>12</v>
      </c>
      <c r="E7" s="886" t="s">
        <v>17</v>
      </c>
      <c r="F7" s="430" t="s">
        <v>619</v>
      </c>
      <c r="G7" s="430" t="s">
        <v>1073</v>
      </c>
      <c r="H7" s="771" t="s">
        <v>1492</v>
      </c>
      <c r="I7" s="887">
        <v>1</v>
      </c>
      <c r="J7" s="773">
        <v>216500000</v>
      </c>
      <c r="K7" s="773"/>
      <c r="L7" s="773"/>
      <c r="M7" s="774">
        <f>SUM(J7*15%)+J7</f>
        <v>248975000</v>
      </c>
    </row>
    <row r="8" spans="1:13" ht="60.75">
      <c r="B8" s="441">
        <v>1</v>
      </c>
      <c r="C8" s="441">
        <v>20</v>
      </c>
      <c r="D8" s="886" t="s">
        <v>12</v>
      </c>
      <c r="E8" s="886">
        <v>13</v>
      </c>
      <c r="F8" s="430" t="s">
        <v>621</v>
      </c>
      <c r="G8" s="430" t="s">
        <v>622</v>
      </c>
      <c r="H8" s="771" t="s">
        <v>1492</v>
      </c>
      <c r="I8" s="887">
        <v>1</v>
      </c>
      <c r="J8" s="773">
        <v>48865000</v>
      </c>
      <c r="K8" s="773"/>
      <c r="L8" s="773"/>
      <c r="M8" s="774">
        <f>SUM(J8*15%)+J8</f>
        <v>56194750</v>
      </c>
    </row>
    <row r="9" spans="1:13" ht="81">
      <c r="B9" s="441">
        <v>1</v>
      </c>
      <c r="C9" s="441">
        <v>20</v>
      </c>
      <c r="D9" s="886" t="s">
        <v>12</v>
      </c>
      <c r="E9" s="886">
        <v>18</v>
      </c>
      <c r="F9" s="430" t="s">
        <v>1392</v>
      </c>
      <c r="G9" s="430" t="s">
        <v>1419</v>
      </c>
      <c r="H9" s="771" t="s">
        <v>529</v>
      </c>
      <c r="I9" s="887">
        <v>1</v>
      </c>
      <c r="J9" s="773">
        <v>92525000</v>
      </c>
      <c r="K9" s="773"/>
      <c r="L9" s="773"/>
      <c r="M9" s="774">
        <f>SUM(J9*15%)+J9</f>
        <v>106403750</v>
      </c>
    </row>
    <row r="10" spans="1:13">
      <c r="B10" s="441"/>
      <c r="C10" s="441"/>
      <c r="D10" s="441"/>
      <c r="E10" s="441"/>
      <c r="F10" s="430"/>
      <c r="G10" s="430"/>
      <c r="H10" s="888"/>
      <c r="I10" s="889"/>
      <c r="J10" s="773"/>
      <c r="K10" s="773"/>
      <c r="L10" s="773"/>
      <c r="M10" s="774"/>
    </row>
    <row r="11" spans="1:13" ht="60.75">
      <c r="B11" s="1664">
        <v>1</v>
      </c>
      <c r="C11" s="1664">
        <v>20</v>
      </c>
      <c r="D11" s="1664">
        <v>6</v>
      </c>
      <c r="E11" s="1664"/>
      <c r="F11" s="475" t="s">
        <v>1099</v>
      </c>
      <c r="G11" s="18" t="s">
        <v>1311</v>
      </c>
      <c r="H11" s="888"/>
      <c r="I11" s="889"/>
      <c r="J11" s="773"/>
      <c r="K11" s="773"/>
      <c r="L11" s="773"/>
      <c r="M11" s="774"/>
    </row>
    <row r="12" spans="1:13" ht="60.75">
      <c r="B12" s="1664">
        <v>1</v>
      </c>
      <c r="C12" s="1664">
        <v>20</v>
      </c>
      <c r="D12" s="1664">
        <v>6</v>
      </c>
      <c r="E12" s="886" t="s">
        <v>12</v>
      </c>
      <c r="F12" s="430" t="s">
        <v>1124</v>
      </c>
      <c r="G12" s="430" t="s">
        <v>901</v>
      </c>
      <c r="H12" s="771" t="s">
        <v>1492</v>
      </c>
      <c r="I12" s="887" t="s">
        <v>2509</v>
      </c>
      <c r="J12" s="773">
        <v>11550000</v>
      </c>
      <c r="K12" s="773"/>
      <c r="L12" s="773"/>
      <c r="M12" s="774">
        <f>SUM(J12*15%)+J12</f>
        <v>13282500</v>
      </c>
    </row>
    <row r="13" spans="1:13" ht="81" hidden="1">
      <c r="B13" s="441">
        <v>1</v>
      </c>
      <c r="C13" s="441">
        <v>20</v>
      </c>
      <c r="D13" s="441">
        <v>6</v>
      </c>
      <c r="E13" s="441"/>
      <c r="F13" s="475" t="s">
        <v>2508</v>
      </c>
      <c r="G13" s="18" t="s">
        <v>1330</v>
      </c>
      <c r="H13" s="888"/>
      <c r="I13" s="889"/>
      <c r="J13" s="773"/>
      <c r="K13" s="773"/>
      <c r="L13" s="773"/>
      <c r="M13" s="774"/>
    </row>
    <row r="14" spans="1:13" ht="60.75" hidden="1">
      <c r="B14" s="441">
        <v>1</v>
      </c>
      <c r="C14" s="441">
        <v>20</v>
      </c>
      <c r="D14" s="441">
        <v>6</v>
      </c>
      <c r="E14" s="886" t="s">
        <v>12</v>
      </c>
      <c r="F14" s="430" t="s">
        <v>1414</v>
      </c>
      <c r="G14" s="430" t="s">
        <v>1415</v>
      </c>
      <c r="H14" s="771" t="s">
        <v>1492</v>
      </c>
      <c r="I14" s="887" t="s">
        <v>702</v>
      </c>
      <c r="J14" s="773"/>
      <c r="K14" s="773"/>
      <c r="L14" s="773"/>
      <c r="M14" s="774">
        <f t="shared" ref="M14:M20" si="0">SUM(J14*5%)+J14</f>
        <v>0</v>
      </c>
    </row>
    <row r="15" spans="1:13" ht="60.75" hidden="1">
      <c r="B15" s="441">
        <v>1</v>
      </c>
      <c r="C15" s="441">
        <v>20</v>
      </c>
      <c r="D15" s="441">
        <v>6</v>
      </c>
      <c r="E15" s="886" t="s">
        <v>28</v>
      </c>
      <c r="F15" s="430" t="s">
        <v>1397</v>
      </c>
      <c r="G15" s="430" t="s">
        <v>1416</v>
      </c>
      <c r="H15" s="771" t="s">
        <v>1492</v>
      </c>
      <c r="I15" s="887" t="s">
        <v>1496</v>
      </c>
      <c r="J15" s="773"/>
      <c r="K15" s="773"/>
      <c r="L15" s="773"/>
      <c r="M15" s="774">
        <f t="shared" si="0"/>
        <v>0</v>
      </c>
    </row>
    <row r="16" spans="1:13" ht="60.75" hidden="1">
      <c r="B16" s="441">
        <v>1</v>
      </c>
      <c r="C16" s="441">
        <v>20</v>
      </c>
      <c r="D16" s="441">
        <v>6</v>
      </c>
      <c r="E16" s="886" t="s">
        <v>63</v>
      </c>
      <c r="F16" s="430" t="s">
        <v>1399</v>
      </c>
      <c r="G16" s="430" t="s">
        <v>1417</v>
      </c>
      <c r="H16" s="771" t="s">
        <v>1492</v>
      </c>
      <c r="I16" s="887" t="s">
        <v>702</v>
      </c>
      <c r="J16" s="773"/>
      <c r="K16" s="773"/>
      <c r="L16" s="773"/>
      <c r="M16" s="774">
        <f t="shared" si="0"/>
        <v>0</v>
      </c>
    </row>
    <row r="17" spans="2:13">
      <c r="B17" s="441"/>
      <c r="C17" s="441"/>
      <c r="D17" s="441"/>
      <c r="E17" s="441"/>
      <c r="F17" s="430"/>
      <c r="G17" s="430"/>
      <c r="H17" s="888"/>
      <c r="I17" s="889"/>
      <c r="J17" s="773"/>
      <c r="K17" s="773"/>
      <c r="L17" s="773"/>
      <c r="M17" s="774"/>
    </row>
    <row r="18" spans="2:13" ht="81">
      <c r="B18" s="441">
        <v>1</v>
      </c>
      <c r="C18" s="441">
        <v>22</v>
      </c>
      <c r="D18" s="886">
        <v>17</v>
      </c>
      <c r="E18" s="441"/>
      <c r="F18" s="475" t="s">
        <v>1401</v>
      </c>
      <c r="G18" s="776" t="s">
        <v>1386</v>
      </c>
      <c r="H18" s="888"/>
      <c r="I18" s="889"/>
      <c r="J18" s="773"/>
      <c r="K18" s="773"/>
      <c r="L18" s="773"/>
      <c r="M18" s="774"/>
    </row>
    <row r="19" spans="2:13" ht="69" customHeight="1">
      <c r="B19" s="890">
        <v>1</v>
      </c>
      <c r="C19" s="890">
        <v>22</v>
      </c>
      <c r="D19" s="891">
        <v>17</v>
      </c>
      <c r="E19" s="890">
        <v>10</v>
      </c>
      <c r="F19" s="492" t="s">
        <v>1402</v>
      </c>
      <c r="G19" s="815" t="s">
        <v>1408</v>
      </c>
      <c r="H19" s="892" t="s">
        <v>1413</v>
      </c>
      <c r="I19" s="893" t="s">
        <v>1459</v>
      </c>
      <c r="J19" s="894">
        <v>105560000</v>
      </c>
      <c r="K19" s="894"/>
      <c r="L19" s="894"/>
      <c r="M19" s="774">
        <f>SUM(J19*15%)+J19</f>
        <v>121394000</v>
      </c>
    </row>
    <row r="20" spans="2:13" s="228" customFormat="1" ht="42" customHeight="1">
      <c r="B20" s="921"/>
      <c r="C20" s="922"/>
      <c r="D20" s="922"/>
      <c r="E20" s="922"/>
      <c r="F20" s="923"/>
      <c r="G20" s="784" t="s">
        <v>338</v>
      </c>
      <c r="H20" s="923"/>
      <c r="I20" s="924"/>
      <c r="J20" s="571">
        <f>SUM(J7:J19)</f>
        <v>475000000</v>
      </c>
      <c r="K20" s="498"/>
      <c r="L20" s="498"/>
      <c r="M20" s="821">
        <f t="shared" si="0"/>
        <v>498750000</v>
      </c>
    </row>
    <row r="21" spans="2:13">
      <c r="B21" s="410"/>
      <c r="C21" s="410"/>
      <c r="D21" s="410"/>
      <c r="E21" s="410"/>
      <c r="F21" s="411"/>
      <c r="G21" s="411"/>
      <c r="H21" s="411"/>
      <c r="I21" s="411"/>
      <c r="J21" s="411"/>
      <c r="K21" s="411"/>
      <c r="L21" s="411"/>
      <c r="M21" s="411"/>
    </row>
    <row r="22" spans="2:13">
      <c r="B22" s="410"/>
      <c r="C22" s="410"/>
      <c r="D22" s="410"/>
      <c r="E22" s="410"/>
      <c r="F22" s="411"/>
      <c r="G22" s="411"/>
      <c r="H22" s="411"/>
      <c r="I22" s="411"/>
      <c r="J22" s="411"/>
      <c r="K22" s="411"/>
      <c r="L22" s="411"/>
      <c r="M22" s="411"/>
    </row>
    <row r="23" spans="2:13">
      <c r="K23" s="2231"/>
      <c r="L23" s="2231"/>
    </row>
    <row r="24" spans="2:13">
      <c r="K24" s="233"/>
      <c r="L24" s="233"/>
    </row>
    <row r="25" spans="2:13">
      <c r="K25" s="2231"/>
      <c r="L25" s="2231"/>
    </row>
    <row r="26" spans="2:13">
      <c r="K26" s="233"/>
      <c r="L26" s="233"/>
    </row>
    <row r="27" spans="2:13">
      <c r="K27" s="235"/>
      <c r="L27" s="235"/>
    </row>
    <row r="28" spans="2:13">
      <c r="K28" s="235"/>
      <c r="L28" s="235"/>
    </row>
    <row r="29" spans="2:13">
      <c r="K29" s="2230"/>
      <c r="L29" s="2230"/>
    </row>
    <row r="30" spans="2:13">
      <c r="K30" s="2231"/>
      <c r="L30" s="2231"/>
    </row>
    <row r="31" spans="2:13">
      <c r="K31" s="2231"/>
      <c r="L31" s="2231"/>
    </row>
  </sheetData>
  <mergeCells count="12">
    <mergeCell ref="K31:L31"/>
    <mergeCell ref="B3:E4"/>
    <mergeCell ref="F3:F4"/>
    <mergeCell ref="G3:G4"/>
    <mergeCell ref="H3:J3"/>
    <mergeCell ref="K3:K4"/>
    <mergeCell ref="L3:M3"/>
    <mergeCell ref="B5:E5"/>
    <mergeCell ref="K23:L23"/>
    <mergeCell ref="K25:L25"/>
    <mergeCell ref="K29:L29"/>
    <mergeCell ref="K30:L30"/>
  </mergeCells>
  <pageMargins left="0.39370078740157483" right="0" top="0.59055118110236227" bottom="2.3622047244094491" header="0.35433070866141736" footer="0.15748031496062992"/>
  <pageSetup paperSize="5" scale="46" orientation="portrait" horizontalDpi="4294967294" r:id="rId1"/>
</worksheet>
</file>

<file path=xl/worksheets/sheet35.xml><?xml version="1.0" encoding="utf-8"?>
<worksheet xmlns="http://schemas.openxmlformats.org/spreadsheetml/2006/main" xmlns:r="http://schemas.openxmlformats.org/officeDocument/2006/relationships">
  <sheetPr>
    <tabColor rgb="FFFFFF00"/>
  </sheetPr>
  <dimension ref="A1:O27"/>
  <sheetViews>
    <sheetView topLeftCell="F32" zoomScale="85" zoomScaleNormal="85" workbookViewId="0">
      <selection activeCell="G42" sqref="G42"/>
    </sheetView>
  </sheetViews>
  <sheetFormatPr defaultRowHeight="20.25"/>
  <cols>
    <col min="1" max="3" width="5.7109375" style="660" customWidth="1"/>
    <col min="4" max="4" width="4.28515625" style="660" customWidth="1"/>
    <col min="5" max="5" width="40.42578125" style="660" customWidth="1"/>
    <col min="6" max="6" width="36.28515625" style="660" customWidth="1"/>
    <col min="7" max="7" width="19.85546875" style="660" customWidth="1"/>
    <col min="8" max="8" width="15.42578125" style="660" customWidth="1"/>
    <col min="9" max="9" width="27.85546875" style="660" customWidth="1"/>
    <col min="10" max="10" width="11.7109375" style="660" customWidth="1"/>
    <col min="11" max="11" width="15" style="660" customWidth="1"/>
    <col min="12" max="12" width="27.5703125" style="660" customWidth="1"/>
    <col min="13" max="13" width="23" style="660" customWidth="1"/>
    <col min="14" max="14" width="11.7109375" style="660" customWidth="1"/>
    <col min="15" max="15" width="16.5703125" style="660" customWidth="1"/>
    <col min="16" max="254" width="9.140625" style="660"/>
    <col min="255" max="255" width="2.7109375" style="660" customWidth="1"/>
    <col min="256" max="256" width="2.5703125" style="660" customWidth="1"/>
    <col min="257" max="257" width="3.7109375" style="660" customWidth="1"/>
    <col min="258" max="259" width="2.7109375" style="660" customWidth="1"/>
    <col min="260" max="260" width="40.42578125" style="660" customWidth="1"/>
    <col min="261" max="261" width="25.42578125" style="660" customWidth="1"/>
    <col min="262" max="262" width="11.85546875" style="660" customWidth="1"/>
    <col min="263" max="263" width="11.42578125" style="660" customWidth="1"/>
    <col min="264" max="264" width="12.28515625" style="660" customWidth="1"/>
    <col min="265" max="265" width="9.42578125" style="660" customWidth="1"/>
    <col min="266" max="267" width="9.140625" style="660"/>
    <col min="268" max="268" width="14.7109375" style="660" customWidth="1"/>
    <col min="269" max="269" width="23" style="660" customWidth="1"/>
    <col min="270" max="270" width="11.7109375" style="660" customWidth="1"/>
    <col min="271" max="271" width="16.5703125" style="660" customWidth="1"/>
    <col min="272" max="510" width="9.140625" style="660"/>
    <col min="511" max="511" width="2.7109375" style="660" customWidth="1"/>
    <col min="512" max="512" width="2.5703125" style="660" customWidth="1"/>
    <col min="513" max="513" width="3.7109375" style="660" customWidth="1"/>
    <col min="514" max="515" width="2.7109375" style="660" customWidth="1"/>
    <col min="516" max="516" width="40.42578125" style="660" customWidth="1"/>
    <col min="517" max="517" width="25.42578125" style="660" customWidth="1"/>
    <col min="518" max="518" width="11.85546875" style="660" customWidth="1"/>
    <col min="519" max="519" width="11.42578125" style="660" customWidth="1"/>
    <col min="520" max="520" width="12.28515625" style="660" customWidth="1"/>
    <col min="521" max="521" width="9.42578125" style="660" customWidth="1"/>
    <col min="522" max="523" width="9.140625" style="660"/>
    <col min="524" max="524" width="14.7109375" style="660" customWidth="1"/>
    <col min="525" max="525" width="23" style="660" customWidth="1"/>
    <col min="526" max="526" width="11.7109375" style="660" customWidth="1"/>
    <col min="527" max="527" width="16.5703125" style="660" customWidth="1"/>
    <col min="528" max="766" width="9.140625" style="660"/>
    <col min="767" max="767" width="2.7109375" style="660" customWidth="1"/>
    <col min="768" max="768" width="2.5703125" style="660" customWidth="1"/>
    <col min="769" max="769" width="3.7109375" style="660" customWidth="1"/>
    <col min="770" max="771" width="2.7109375" style="660" customWidth="1"/>
    <col min="772" max="772" width="40.42578125" style="660" customWidth="1"/>
    <col min="773" max="773" width="25.42578125" style="660" customWidth="1"/>
    <col min="774" max="774" width="11.85546875" style="660" customWidth="1"/>
    <col min="775" max="775" width="11.42578125" style="660" customWidth="1"/>
    <col min="776" max="776" width="12.28515625" style="660" customWidth="1"/>
    <col min="777" max="777" width="9.42578125" style="660" customWidth="1"/>
    <col min="778" max="779" width="9.140625" style="660"/>
    <col min="780" max="780" width="14.7109375" style="660" customWidth="1"/>
    <col min="781" max="781" width="23" style="660" customWidth="1"/>
    <col min="782" max="782" width="11.7109375" style="660" customWidth="1"/>
    <col min="783" max="783" width="16.5703125" style="660" customWidth="1"/>
    <col min="784" max="1022" width="9.140625" style="660"/>
    <col min="1023" max="1023" width="2.7109375" style="660" customWidth="1"/>
    <col min="1024" max="1024" width="2.5703125" style="660" customWidth="1"/>
    <col min="1025" max="1025" width="3.7109375" style="660" customWidth="1"/>
    <col min="1026" max="1027" width="2.7109375" style="660" customWidth="1"/>
    <col min="1028" max="1028" width="40.42578125" style="660" customWidth="1"/>
    <col min="1029" max="1029" width="25.42578125" style="660" customWidth="1"/>
    <col min="1030" max="1030" width="11.85546875" style="660" customWidth="1"/>
    <col min="1031" max="1031" width="11.42578125" style="660" customWidth="1"/>
    <col min="1032" max="1032" width="12.28515625" style="660" customWidth="1"/>
    <col min="1033" max="1033" width="9.42578125" style="660" customWidth="1"/>
    <col min="1034" max="1035" width="9.140625" style="660"/>
    <col min="1036" max="1036" width="14.7109375" style="660" customWidth="1"/>
    <col min="1037" max="1037" width="23" style="660" customWidth="1"/>
    <col min="1038" max="1038" width="11.7109375" style="660" customWidth="1"/>
    <col min="1039" max="1039" width="16.5703125" style="660" customWidth="1"/>
    <col min="1040" max="1278" width="9.140625" style="660"/>
    <col min="1279" max="1279" width="2.7109375" style="660" customWidth="1"/>
    <col min="1280" max="1280" width="2.5703125" style="660" customWidth="1"/>
    <col min="1281" max="1281" width="3.7109375" style="660" customWidth="1"/>
    <col min="1282" max="1283" width="2.7109375" style="660" customWidth="1"/>
    <col min="1284" max="1284" width="40.42578125" style="660" customWidth="1"/>
    <col min="1285" max="1285" width="25.42578125" style="660" customWidth="1"/>
    <col min="1286" max="1286" width="11.85546875" style="660" customWidth="1"/>
    <col min="1287" max="1287" width="11.42578125" style="660" customWidth="1"/>
    <col min="1288" max="1288" width="12.28515625" style="660" customWidth="1"/>
    <col min="1289" max="1289" width="9.42578125" style="660" customWidth="1"/>
    <col min="1290" max="1291" width="9.140625" style="660"/>
    <col min="1292" max="1292" width="14.7109375" style="660" customWidth="1"/>
    <col min="1293" max="1293" width="23" style="660" customWidth="1"/>
    <col min="1294" max="1294" width="11.7109375" style="660" customWidth="1"/>
    <col min="1295" max="1295" width="16.5703125" style="660" customWidth="1"/>
    <col min="1296" max="1534" width="9.140625" style="660"/>
    <col min="1535" max="1535" width="2.7109375" style="660" customWidth="1"/>
    <col min="1536" max="1536" width="2.5703125" style="660" customWidth="1"/>
    <col min="1537" max="1537" width="3.7109375" style="660" customWidth="1"/>
    <col min="1538" max="1539" width="2.7109375" style="660" customWidth="1"/>
    <col min="1540" max="1540" width="40.42578125" style="660" customWidth="1"/>
    <col min="1541" max="1541" width="25.42578125" style="660" customWidth="1"/>
    <col min="1542" max="1542" width="11.85546875" style="660" customWidth="1"/>
    <col min="1543" max="1543" width="11.42578125" style="660" customWidth="1"/>
    <col min="1544" max="1544" width="12.28515625" style="660" customWidth="1"/>
    <col min="1545" max="1545" width="9.42578125" style="660" customWidth="1"/>
    <col min="1546" max="1547" width="9.140625" style="660"/>
    <col min="1548" max="1548" width="14.7109375" style="660" customWidth="1"/>
    <col min="1549" max="1549" width="23" style="660" customWidth="1"/>
    <col min="1550" max="1550" width="11.7109375" style="660" customWidth="1"/>
    <col min="1551" max="1551" width="16.5703125" style="660" customWidth="1"/>
    <col min="1552" max="1790" width="9.140625" style="660"/>
    <col min="1791" max="1791" width="2.7109375" style="660" customWidth="1"/>
    <col min="1792" max="1792" width="2.5703125" style="660" customWidth="1"/>
    <col min="1793" max="1793" width="3.7109375" style="660" customWidth="1"/>
    <col min="1794" max="1795" width="2.7109375" style="660" customWidth="1"/>
    <col min="1796" max="1796" width="40.42578125" style="660" customWidth="1"/>
    <col min="1797" max="1797" width="25.42578125" style="660" customWidth="1"/>
    <col min="1798" max="1798" width="11.85546875" style="660" customWidth="1"/>
    <col min="1799" max="1799" width="11.42578125" style="660" customWidth="1"/>
    <col min="1800" max="1800" width="12.28515625" style="660" customWidth="1"/>
    <col min="1801" max="1801" width="9.42578125" style="660" customWidth="1"/>
    <col min="1802" max="1803" width="9.140625" style="660"/>
    <col min="1804" max="1804" width="14.7109375" style="660" customWidth="1"/>
    <col min="1805" max="1805" width="23" style="660" customWidth="1"/>
    <col min="1806" max="1806" width="11.7109375" style="660" customWidth="1"/>
    <col min="1807" max="1807" width="16.5703125" style="660" customWidth="1"/>
    <col min="1808" max="2046" width="9.140625" style="660"/>
    <col min="2047" max="2047" width="2.7109375" style="660" customWidth="1"/>
    <col min="2048" max="2048" width="2.5703125" style="660" customWidth="1"/>
    <col min="2049" max="2049" width="3.7109375" style="660" customWidth="1"/>
    <col min="2050" max="2051" width="2.7109375" style="660" customWidth="1"/>
    <col min="2052" max="2052" width="40.42578125" style="660" customWidth="1"/>
    <col min="2053" max="2053" width="25.42578125" style="660" customWidth="1"/>
    <col min="2054" max="2054" width="11.85546875" style="660" customWidth="1"/>
    <col min="2055" max="2055" width="11.42578125" style="660" customWidth="1"/>
    <col min="2056" max="2056" width="12.28515625" style="660" customWidth="1"/>
    <col min="2057" max="2057" width="9.42578125" style="660" customWidth="1"/>
    <col min="2058" max="2059" width="9.140625" style="660"/>
    <col min="2060" max="2060" width="14.7109375" style="660" customWidth="1"/>
    <col min="2061" max="2061" width="23" style="660" customWidth="1"/>
    <col min="2062" max="2062" width="11.7109375" style="660" customWidth="1"/>
    <col min="2063" max="2063" width="16.5703125" style="660" customWidth="1"/>
    <col min="2064" max="2302" width="9.140625" style="660"/>
    <col min="2303" max="2303" width="2.7109375" style="660" customWidth="1"/>
    <col min="2304" max="2304" width="2.5703125" style="660" customWidth="1"/>
    <col min="2305" max="2305" width="3.7109375" style="660" customWidth="1"/>
    <col min="2306" max="2307" width="2.7109375" style="660" customWidth="1"/>
    <col min="2308" max="2308" width="40.42578125" style="660" customWidth="1"/>
    <col min="2309" max="2309" width="25.42578125" style="660" customWidth="1"/>
    <col min="2310" max="2310" width="11.85546875" style="660" customWidth="1"/>
    <col min="2311" max="2311" width="11.42578125" style="660" customWidth="1"/>
    <col min="2312" max="2312" width="12.28515625" style="660" customWidth="1"/>
    <col min="2313" max="2313" width="9.42578125" style="660" customWidth="1"/>
    <col min="2314" max="2315" width="9.140625" style="660"/>
    <col min="2316" max="2316" width="14.7109375" style="660" customWidth="1"/>
    <col min="2317" max="2317" width="23" style="660" customWidth="1"/>
    <col min="2318" max="2318" width="11.7109375" style="660" customWidth="1"/>
    <col min="2319" max="2319" width="16.5703125" style="660" customWidth="1"/>
    <col min="2320" max="2558" width="9.140625" style="660"/>
    <col min="2559" max="2559" width="2.7109375" style="660" customWidth="1"/>
    <col min="2560" max="2560" width="2.5703125" style="660" customWidth="1"/>
    <col min="2561" max="2561" width="3.7109375" style="660" customWidth="1"/>
    <col min="2562" max="2563" width="2.7109375" style="660" customWidth="1"/>
    <col min="2564" max="2564" width="40.42578125" style="660" customWidth="1"/>
    <col min="2565" max="2565" width="25.42578125" style="660" customWidth="1"/>
    <col min="2566" max="2566" width="11.85546875" style="660" customWidth="1"/>
    <col min="2567" max="2567" width="11.42578125" style="660" customWidth="1"/>
    <col min="2568" max="2568" width="12.28515625" style="660" customWidth="1"/>
    <col min="2569" max="2569" width="9.42578125" style="660" customWidth="1"/>
    <col min="2570" max="2571" width="9.140625" style="660"/>
    <col min="2572" max="2572" width="14.7109375" style="660" customWidth="1"/>
    <col min="2573" max="2573" width="23" style="660" customWidth="1"/>
    <col min="2574" max="2574" width="11.7109375" style="660" customWidth="1"/>
    <col min="2575" max="2575" width="16.5703125" style="660" customWidth="1"/>
    <col min="2576" max="2814" width="9.140625" style="660"/>
    <col min="2815" max="2815" width="2.7109375" style="660" customWidth="1"/>
    <col min="2816" max="2816" width="2.5703125" style="660" customWidth="1"/>
    <col min="2817" max="2817" width="3.7109375" style="660" customWidth="1"/>
    <col min="2818" max="2819" width="2.7109375" style="660" customWidth="1"/>
    <col min="2820" max="2820" width="40.42578125" style="660" customWidth="1"/>
    <col min="2821" max="2821" width="25.42578125" style="660" customWidth="1"/>
    <col min="2822" max="2822" width="11.85546875" style="660" customWidth="1"/>
    <col min="2823" max="2823" width="11.42578125" style="660" customWidth="1"/>
    <col min="2824" max="2824" width="12.28515625" style="660" customWidth="1"/>
    <col min="2825" max="2825" width="9.42578125" style="660" customWidth="1"/>
    <col min="2826" max="2827" width="9.140625" style="660"/>
    <col min="2828" max="2828" width="14.7109375" style="660" customWidth="1"/>
    <col min="2829" max="2829" width="23" style="660" customWidth="1"/>
    <col min="2830" max="2830" width="11.7109375" style="660" customWidth="1"/>
    <col min="2831" max="2831" width="16.5703125" style="660" customWidth="1"/>
    <col min="2832" max="3070" width="9.140625" style="660"/>
    <col min="3071" max="3071" width="2.7109375" style="660" customWidth="1"/>
    <col min="3072" max="3072" width="2.5703125" style="660" customWidth="1"/>
    <col min="3073" max="3073" width="3.7109375" style="660" customWidth="1"/>
    <col min="3074" max="3075" width="2.7109375" style="660" customWidth="1"/>
    <col min="3076" max="3076" width="40.42578125" style="660" customWidth="1"/>
    <col min="3077" max="3077" width="25.42578125" style="660" customWidth="1"/>
    <col min="3078" max="3078" width="11.85546875" style="660" customWidth="1"/>
    <col min="3079" max="3079" width="11.42578125" style="660" customWidth="1"/>
    <col min="3080" max="3080" width="12.28515625" style="660" customWidth="1"/>
    <col min="3081" max="3081" width="9.42578125" style="660" customWidth="1"/>
    <col min="3082" max="3083" width="9.140625" style="660"/>
    <col min="3084" max="3084" width="14.7109375" style="660" customWidth="1"/>
    <col min="3085" max="3085" width="23" style="660" customWidth="1"/>
    <col min="3086" max="3086" width="11.7109375" style="660" customWidth="1"/>
    <col min="3087" max="3087" width="16.5703125" style="660" customWidth="1"/>
    <col min="3088" max="3326" width="9.140625" style="660"/>
    <col min="3327" max="3327" width="2.7109375" style="660" customWidth="1"/>
    <col min="3328" max="3328" width="2.5703125" style="660" customWidth="1"/>
    <col min="3329" max="3329" width="3.7109375" style="660" customWidth="1"/>
    <col min="3330" max="3331" width="2.7109375" style="660" customWidth="1"/>
    <col min="3332" max="3332" width="40.42578125" style="660" customWidth="1"/>
    <col min="3333" max="3333" width="25.42578125" style="660" customWidth="1"/>
    <col min="3334" max="3334" width="11.85546875" style="660" customWidth="1"/>
    <col min="3335" max="3335" width="11.42578125" style="660" customWidth="1"/>
    <col min="3336" max="3336" width="12.28515625" style="660" customWidth="1"/>
    <col min="3337" max="3337" width="9.42578125" style="660" customWidth="1"/>
    <col min="3338" max="3339" width="9.140625" style="660"/>
    <col min="3340" max="3340" width="14.7109375" style="660" customWidth="1"/>
    <col min="3341" max="3341" width="23" style="660" customWidth="1"/>
    <col min="3342" max="3342" width="11.7109375" style="660" customWidth="1"/>
    <col min="3343" max="3343" width="16.5703125" style="660" customWidth="1"/>
    <col min="3344" max="3582" width="9.140625" style="660"/>
    <col min="3583" max="3583" width="2.7109375" style="660" customWidth="1"/>
    <col min="3584" max="3584" width="2.5703125" style="660" customWidth="1"/>
    <col min="3585" max="3585" width="3.7109375" style="660" customWidth="1"/>
    <col min="3586" max="3587" width="2.7109375" style="660" customWidth="1"/>
    <col min="3588" max="3588" width="40.42578125" style="660" customWidth="1"/>
    <col min="3589" max="3589" width="25.42578125" style="660" customWidth="1"/>
    <col min="3590" max="3590" width="11.85546875" style="660" customWidth="1"/>
    <col min="3591" max="3591" width="11.42578125" style="660" customWidth="1"/>
    <col min="3592" max="3592" width="12.28515625" style="660" customWidth="1"/>
    <col min="3593" max="3593" width="9.42578125" style="660" customWidth="1"/>
    <col min="3594" max="3595" width="9.140625" style="660"/>
    <col min="3596" max="3596" width="14.7109375" style="660" customWidth="1"/>
    <col min="3597" max="3597" width="23" style="660" customWidth="1"/>
    <col min="3598" max="3598" width="11.7109375" style="660" customWidth="1"/>
    <col min="3599" max="3599" width="16.5703125" style="660" customWidth="1"/>
    <col min="3600" max="3838" width="9.140625" style="660"/>
    <col min="3839" max="3839" width="2.7109375" style="660" customWidth="1"/>
    <col min="3840" max="3840" width="2.5703125" style="660" customWidth="1"/>
    <col min="3841" max="3841" width="3.7109375" style="660" customWidth="1"/>
    <col min="3842" max="3843" width="2.7109375" style="660" customWidth="1"/>
    <col min="3844" max="3844" width="40.42578125" style="660" customWidth="1"/>
    <col min="3845" max="3845" width="25.42578125" style="660" customWidth="1"/>
    <col min="3846" max="3846" width="11.85546875" style="660" customWidth="1"/>
    <col min="3847" max="3847" width="11.42578125" style="660" customWidth="1"/>
    <col min="3848" max="3848" width="12.28515625" style="660" customWidth="1"/>
    <col min="3849" max="3849" width="9.42578125" style="660" customWidth="1"/>
    <col min="3850" max="3851" width="9.140625" style="660"/>
    <col min="3852" max="3852" width="14.7109375" style="660" customWidth="1"/>
    <col min="3853" max="3853" width="23" style="660" customWidth="1"/>
    <col min="3854" max="3854" width="11.7109375" style="660" customWidth="1"/>
    <col min="3855" max="3855" width="16.5703125" style="660" customWidth="1"/>
    <col min="3856" max="4094" width="9.140625" style="660"/>
    <col min="4095" max="4095" width="2.7109375" style="660" customWidth="1"/>
    <col min="4096" max="4096" width="2.5703125" style="660" customWidth="1"/>
    <col min="4097" max="4097" width="3.7109375" style="660" customWidth="1"/>
    <col min="4098" max="4099" width="2.7109375" style="660" customWidth="1"/>
    <col min="4100" max="4100" width="40.42578125" style="660" customWidth="1"/>
    <col min="4101" max="4101" width="25.42578125" style="660" customWidth="1"/>
    <col min="4102" max="4102" width="11.85546875" style="660" customWidth="1"/>
    <col min="4103" max="4103" width="11.42578125" style="660" customWidth="1"/>
    <col min="4104" max="4104" width="12.28515625" style="660" customWidth="1"/>
    <col min="4105" max="4105" width="9.42578125" style="660" customWidth="1"/>
    <col min="4106" max="4107" width="9.140625" style="660"/>
    <col min="4108" max="4108" width="14.7109375" style="660" customWidth="1"/>
    <col min="4109" max="4109" width="23" style="660" customWidth="1"/>
    <col min="4110" max="4110" width="11.7109375" style="660" customWidth="1"/>
    <col min="4111" max="4111" width="16.5703125" style="660" customWidth="1"/>
    <col min="4112" max="4350" width="9.140625" style="660"/>
    <col min="4351" max="4351" width="2.7109375" style="660" customWidth="1"/>
    <col min="4352" max="4352" width="2.5703125" style="660" customWidth="1"/>
    <col min="4353" max="4353" width="3.7109375" style="660" customWidth="1"/>
    <col min="4354" max="4355" width="2.7109375" style="660" customWidth="1"/>
    <col min="4356" max="4356" width="40.42578125" style="660" customWidth="1"/>
    <col min="4357" max="4357" width="25.42578125" style="660" customWidth="1"/>
    <col min="4358" max="4358" width="11.85546875" style="660" customWidth="1"/>
    <col min="4359" max="4359" width="11.42578125" style="660" customWidth="1"/>
    <col min="4360" max="4360" width="12.28515625" style="660" customWidth="1"/>
    <col min="4361" max="4361" width="9.42578125" style="660" customWidth="1"/>
    <col min="4362" max="4363" width="9.140625" style="660"/>
    <col min="4364" max="4364" width="14.7109375" style="660" customWidth="1"/>
    <col min="4365" max="4365" width="23" style="660" customWidth="1"/>
    <col min="4366" max="4366" width="11.7109375" style="660" customWidth="1"/>
    <col min="4367" max="4367" width="16.5703125" style="660" customWidth="1"/>
    <col min="4368" max="4606" width="9.140625" style="660"/>
    <col min="4607" max="4607" width="2.7109375" style="660" customWidth="1"/>
    <col min="4608" max="4608" width="2.5703125" style="660" customWidth="1"/>
    <col min="4609" max="4609" width="3.7109375" style="660" customWidth="1"/>
    <col min="4610" max="4611" width="2.7109375" style="660" customWidth="1"/>
    <col min="4612" max="4612" width="40.42578125" style="660" customWidth="1"/>
    <col min="4613" max="4613" width="25.42578125" style="660" customWidth="1"/>
    <col min="4614" max="4614" width="11.85546875" style="660" customWidth="1"/>
    <col min="4615" max="4615" width="11.42578125" style="660" customWidth="1"/>
    <col min="4616" max="4616" width="12.28515625" style="660" customWidth="1"/>
    <col min="4617" max="4617" width="9.42578125" style="660" customWidth="1"/>
    <col min="4618" max="4619" width="9.140625" style="660"/>
    <col min="4620" max="4620" width="14.7109375" style="660" customWidth="1"/>
    <col min="4621" max="4621" width="23" style="660" customWidth="1"/>
    <col min="4622" max="4622" width="11.7109375" style="660" customWidth="1"/>
    <col min="4623" max="4623" width="16.5703125" style="660" customWidth="1"/>
    <col min="4624" max="4862" width="9.140625" style="660"/>
    <col min="4863" max="4863" width="2.7109375" style="660" customWidth="1"/>
    <col min="4864" max="4864" width="2.5703125" style="660" customWidth="1"/>
    <col min="4865" max="4865" width="3.7109375" style="660" customWidth="1"/>
    <col min="4866" max="4867" width="2.7109375" style="660" customWidth="1"/>
    <col min="4868" max="4868" width="40.42578125" style="660" customWidth="1"/>
    <col min="4869" max="4869" width="25.42578125" style="660" customWidth="1"/>
    <col min="4870" max="4870" width="11.85546875" style="660" customWidth="1"/>
    <col min="4871" max="4871" width="11.42578125" style="660" customWidth="1"/>
    <col min="4872" max="4872" width="12.28515625" style="660" customWidth="1"/>
    <col min="4873" max="4873" width="9.42578125" style="660" customWidth="1"/>
    <col min="4874" max="4875" width="9.140625" style="660"/>
    <col min="4876" max="4876" width="14.7109375" style="660" customWidth="1"/>
    <col min="4877" max="4877" width="23" style="660" customWidth="1"/>
    <col min="4878" max="4878" width="11.7109375" style="660" customWidth="1"/>
    <col min="4879" max="4879" width="16.5703125" style="660" customWidth="1"/>
    <col min="4880" max="5118" width="9.140625" style="660"/>
    <col min="5119" max="5119" width="2.7109375" style="660" customWidth="1"/>
    <col min="5120" max="5120" width="2.5703125" style="660" customWidth="1"/>
    <col min="5121" max="5121" width="3.7109375" style="660" customWidth="1"/>
    <col min="5122" max="5123" width="2.7109375" style="660" customWidth="1"/>
    <col min="5124" max="5124" width="40.42578125" style="660" customWidth="1"/>
    <col min="5125" max="5125" width="25.42578125" style="660" customWidth="1"/>
    <col min="5126" max="5126" width="11.85546875" style="660" customWidth="1"/>
    <col min="5127" max="5127" width="11.42578125" style="660" customWidth="1"/>
    <col min="5128" max="5128" width="12.28515625" style="660" customWidth="1"/>
    <col min="5129" max="5129" width="9.42578125" style="660" customWidth="1"/>
    <col min="5130" max="5131" width="9.140625" style="660"/>
    <col min="5132" max="5132" width="14.7109375" style="660" customWidth="1"/>
    <col min="5133" max="5133" width="23" style="660" customWidth="1"/>
    <col min="5134" max="5134" width="11.7109375" style="660" customWidth="1"/>
    <col min="5135" max="5135" width="16.5703125" style="660" customWidth="1"/>
    <col min="5136" max="5374" width="9.140625" style="660"/>
    <col min="5375" max="5375" width="2.7109375" style="660" customWidth="1"/>
    <col min="5376" max="5376" width="2.5703125" style="660" customWidth="1"/>
    <col min="5377" max="5377" width="3.7109375" style="660" customWidth="1"/>
    <col min="5378" max="5379" width="2.7109375" style="660" customWidth="1"/>
    <col min="5380" max="5380" width="40.42578125" style="660" customWidth="1"/>
    <col min="5381" max="5381" width="25.42578125" style="660" customWidth="1"/>
    <col min="5382" max="5382" width="11.85546875" style="660" customWidth="1"/>
    <col min="5383" max="5383" width="11.42578125" style="660" customWidth="1"/>
    <col min="5384" max="5384" width="12.28515625" style="660" customWidth="1"/>
    <col min="5385" max="5385" width="9.42578125" style="660" customWidth="1"/>
    <col min="5386" max="5387" width="9.140625" style="660"/>
    <col min="5388" max="5388" width="14.7109375" style="660" customWidth="1"/>
    <col min="5389" max="5389" width="23" style="660" customWidth="1"/>
    <col min="5390" max="5390" width="11.7109375" style="660" customWidth="1"/>
    <col min="5391" max="5391" width="16.5703125" style="660" customWidth="1"/>
    <col min="5392" max="5630" width="9.140625" style="660"/>
    <col min="5631" max="5631" width="2.7109375" style="660" customWidth="1"/>
    <col min="5632" max="5632" width="2.5703125" style="660" customWidth="1"/>
    <col min="5633" max="5633" width="3.7109375" style="660" customWidth="1"/>
    <col min="5634" max="5635" width="2.7109375" style="660" customWidth="1"/>
    <col min="5636" max="5636" width="40.42578125" style="660" customWidth="1"/>
    <col min="5637" max="5637" width="25.42578125" style="660" customWidth="1"/>
    <col min="5638" max="5638" width="11.85546875" style="660" customWidth="1"/>
    <col min="5639" max="5639" width="11.42578125" style="660" customWidth="1"/>
    <col min="5640" max="5640" width="12.28515625" style="660" customWidth="1"/>
    <col min="5641" max="5641" width="9.42578125" style="660" customWidth="1"/>
    <col min="5642" max="5643" width="9.140625" style="660"/>
    <col min="5644" max="5644" width="14.7109375" style="660" customWidth="1"/>
    <col min="5645" max="5645" width="23" style="660" customWidth="1"/>
    <col min="5646" max="5646" width="11.7109375" style="660" customWidth="1"/>
    <col min="5647" max="5647" width="16.5703125" style="660" customWidth="1"/>
    <col min="5648" max="5886" width="9.140625" style="660"/>
    <col min="5887" max="5887" width="2.7109375" style="660" customWidth="1"/>
    <col min="5888" max="5888" width="2.5703125" style="660" customWidth="1"/>
    <col min="5889" max="5889" width="3.7109375" style="660" customWidth="1"/>
    <col min="5890" max="5891" width="2.7109375" style="660" customWidth="1"/>
    <col min="5892" max="5892" width="40.42578125" style="660" customWidth="1"/>
    <col min="5893" max="5893" width="25.42578125" style="660" customWidth="1"/>
    <col min="5894" max="5894" width="11.85546875" style="660" customWidth="1"/>
    <col min="5895" max="5895" width="11.42578125" style="660" customWidth="1"/>
    <col min="5896" max="5896" width="12.28515625" style="660" customWidth="1"/>
    <col min="5897" max="5897" width="9.42578125" style="660" customWidth="1"/>
    <col min="5898" max="5899" width="9.140625" style="660"/>
    <col min="5900" max="5900" width="14.7109375" style="660" customWidth="1"/>
    <col min="5901" max="5901" width="23" style="660" customWidth="1"/>
    <col min="5902" max="5902" width="11.7109375" style="660" customWidth="1"/>
    <col min="5903" max="5903" width="16.5703125" style="660" customWidth="1"/>
    <col min="5904" max="6142" width="9.140625" style="660"/>
    <col min="6143" max="6143" width="2.7109375" style="660" customWidth="1"/>
    <col min="6144" max="6144" width="2.5703125" style="660" customWidth="1"/>
    <col min="6145" max="6145" width="3.7109375" style="660" customWidth="1"/>
    <col min="6146" max="6147" width="2.7109375" style="660" customWidth="1"/>
    <col min="6148" max="6148" width="40.42578125" style="660" customWidth="1"/>
    <col min="6149" max="6149" width="25.42578125" style="660" customWidth="1"/>
    <col min="6150" max="6150" width="11.85546875" style="660" customWidth="1"/>
    <col min="6151" max="6151" width="11.42578125" style="660" customWidth="1"/>
    <col min="6152" max="6152" width="12.28515625" style="660" customWidth="1"/>
    <col min="6153" max="6153" width="9.42578125" style="660" customWidth="1"/>
    <col min="6154" max="6155" width="9.140625" style="660"/>
    <col min="6156" max="6156" width="14.7109375" style="660" customWidth="1"/>
    <col min="6157" max="6157" width="23" style="660" customWidth="1"/>
    <col min="6158" max="6158" width="11.7109375" style="660" customWidth="1"/>
    <col min="6159" max="6159" width="16.5703125" style="660" customWidth="1"/>
    <col min="6160" max="6398" width="9.140625" style="660"/>
    <col min="6399" max="6399" width="2.7109375" style="660" customWidth="1"/>
    <col min="6400" max="6400" width="2.5703125" style="660" customWidth="1"/>
    <col min="6401" max="6401" width="3.7109375" style="660" customWidth="1"/>
    <col min="6402" max="6403" width="2.7109375" style="660" customWidth="1"/>
    <col min="6404" max="6404" width="40.42578125" style="660" customWidth="1"/>
    <col min="6405" max="6405" width="25.42578125" style="660" customWidth="1"/>
    <col min="6406" max="6406" width="11.85546875" style="660" customWidth="1"/>
    <col min="6407" max="6407" width="11.42578125" style="660" customWidth="1"/>
    <col min="6408" max="6408" width="12.28515625" style="660" customWidth="1"/>
    <col min="6409" max="6409" width="9.42578125" style="660" customWidth="1"/>
    <col min="6410" max="6411" width="9.140625" style="660"/>
    <col min="6412" max="6412" width="14.7109375" style="660" customWidth="1"/>
    <col min="6413" max="6413" width="23" style="660" customWidth="1"/>
    <col min="6414" max="6414" width="11.7109375" style="660" customWidth="1"/>
    <col min="6415" max="6415" width="16.5703125" style="660" customWidth="1"/>
    <col min="6416" max="6654" width="9.140625" style="660"/>
    <col min="6655" max="6655" width="2.7109375" style="660" customWidth="1"/>
    <col min="6656" max="6656" width="2.5703125" style="660" customWidth="1"/>
    <col min="6657" max="6657" width="3.7109375" style="660" customWidth="1"/>
    <col min="6658" max="6659" width="2.7109375" style="660" customWidth="1"/>
    <col min="6660" max="6660" width="40.42578125" style="660" customWidth="1"/>
    <col min="6661" max="6661" width="25.42578125" style="660" customWidth="1"/>
    <col min="6662" max="6662" width="11.85546875" style="660" customWidth="1"/>
    <col min="6663" max="6663" width="11.42578125" style="660" customWidth="1"/>
    <col min="6664" max="6664" width="12.28515625" style="660" customWidth="1"/>
    <col min="6665" max="6665" width="9.42578125" style="660" customWidth="1"/>
    <col min="6666" max="6667" width="9.140625" style="660"/>
    <col min="6668" max="6668" width="14.7109375" style="660" customWidth="1"/>
    <col min="6669" max="6669" width="23" style="660" customWidth="1"/>
    <col min="6670" max="6670" width="11.7109375" style="660" customWidth="1"/>
    <col min="6671" max="6671" width="16.5703125" style="660" customWidth="1"/>
    <col min="6672" max="6910" width="9.140625" style="660"/>
    <col min="6911" max="6911" width="2.7109375" style="660" customWidth="1"/>
    <col min="6912" max="6912" width="2.5703125" style="660" customWidth="1"/>
    <col min="6913" max="6913" width="3.7109375" style="660" customWidth="1"/>
    <col min="6914" max="6915" width="2.7109375" style="660" customWidth="1"/>
    <col min="6916" max="6916" width="40.42578125" style="660" customWidth="1"/>
    <col min="6917" max="6917" width="25.42578125" style="660" customWidth="1"/>
    <col min="6918" max="6918" width="11.85546875" style="660" customWidth="1"/>
    <col min="6919" max="6919" width="11.42578125" style="660" customWidth="1"/>
    <col min="6920" max="6920" width="12.28515625" style="660" customWidth="1"/>
    <col min="6921" max="6921" width="9.42578125" style="660" customWidth="1"/>
    <col min="6922" max="6923" width="9.140625" style="660"/>
    <col min="6924" max="6924" width="14.7109375" style="660" customWidth="1"/>
    <col min="6925" max="6925" width="23" style="660" customWidth="1"/>
    <col min="6926" max="6926" width="11.7109375" style="660" customWidth="1"/>
    <col min="6927" max="6927" width="16.5703125" style="660" customWidth="1"/>
    <col min="6928" max="7166" width="9.140625" style="660"/>
    <col min="7167" max="7167" width="2.7109375" style="660" customWidth="1"/>
    <col min="7168" max="7168" width="2.5703125" style="660" customWidth="1"/>
    <col min="7169" max="7169" width="3.7109375" style="660" customWidth="1"/>
    <col min="7170" max="7171" width="2.7109375" style="660" customWidth="1"/>
    <col min="7172" max="7172" width="40.42578125" style="660" customWidth="1"/>
    <col min="7173" max="7173" width="25.42578125" style="660" customWidth="1"/>
    <col min="7174" max="7174" width="11.85546875" style="660" customWidth="1"/>
    <col min="7175" max="7175" width="11.42578125" style="660" customWidth="1"/>
    <col min="7176" max="7176" width="12.28515625" style="660" customWidth="1"/>
    <col min="7177" max="7177" width="9.42578125" style="660" customWidth="1"/>
    <col min="7178" max="7179" width="9.140625" style="660"/>
    <col min="7180" max="7180" width="14.7109375" style="660" customWidth="1"/>
    <col min="7181" max="7181" width="23" style="660" customWidth="1"/>
    <col min="7182" max="7182" width="11.7109375" style="660" customWidth="1"/>
    <col min="7183" max="7183" width="16.5703125" style="660" customWidth="1"/>
    <col min="7184" max="7422" width="9.140625" style="660"/>
    <col min="7423" max="7423" width="2.7109375" style="660" customWidth="1"/>
    <col min="7424" max="7424" width="2.5703125" style="660" customWidth="1"/>
    <col min="7425" max="7425" width="3.7109375" style="660" customWidth="1"/>
    <col min="7426" max="7427" width="2.7109375" style="660" customWidth="1"/>
    <col min="7428" max="7428" width="40.42578125" style="660" customWidth="1"/>
    <col min="7429" max="7429" width="25.42578125" style="660" customWidth="1"/>
    <col min="7430" max="7430" width="11.85546875" style="660" customWidth="1"/>
    <col min="7431" max="7431" width="11.42578125" style="660" customWidth="1"/>
    <col min="7432" max="7432" width="12.28515625" style="660" customWidth="1"/>
    <col min="7433" max="7433" width="9.42578125" style="660" customWidth="1"/>
    <col min="7434" max="7435" width="9.140625" style="660"/>
    <col min="7436" max="7436" width="14.7109375" style="660" customWidth="1"/>
    <col min="7437" max="7437" width="23" style="660" customWidth="1"/>
    <col min="7438" max="7438" width="11.7109375" style="660" customWidth="1"/>
    <col min="7439" max="7439" width="16.5703125" style="660" customWidth="1"/>
    <col min="7440" max="7678" width="9.140625" style="660"/>
    <col min="7679" max="7679" width="2.7109375" style="660" customWidth="1"/>
    <col min="7680" max="7680" width="2.5703125" style="660" customWidth="1"/>
    <col min="7681" max="7681" width="3.7109375" style="660" customWidth="1"/>
    <col min="7682" max="7683" width="2.7109375" style="660" customWidth="1"/>
    <col min="7684" max="7684" width="40.42578125" style="660" customWidth="1"/>
    <col min="7685" max="7685" width="25.42578125" style="660" customWidth="1"/>
    <col min="7686" max="7686" width="11.85546875" style="660" customWidth="1"/>
    <col min="7687" max="7687" width="11.42578125" style="660" customWidth="1"/>
    <col min="7688" max="7688" width="12.28515625" style="660" customWidth="1"/>
    <col min="7689" max="7689" width="9.42578125" style="660" customWidth="1"/>
    <col min="7690" max="7691" width="9.140625" style="660"/>
    <col min="7692" max="7692" width="14.7109375" style="660" customWidth="1"/>
    <col min="7693" max="7693" width="23" style="660" customWidth="1"/>
    <col min="7694" max="7694" width="11.7109375" style="660" customWidth="1"/>
    <col min="7695" max="7695" width="16.5703125" style="660" customWidth="1"/>
    <col min="7696" max="7934" width="9.140625" style="660"/>
    <col min="7935" max="7935" width="2.7109375" style="660" customWidth="1"/>
    <col min="7936" max="7936" width="2.5703125" style="660" customWidth="1"/>
    <col min="7937" max="7937" width="3.7109375" style="660" customWidth="1"/>
    <col min="7938" max="7939" width="2.7109375" style="660" customWidth="1"/>
    <col min="7940" max="7940" width="40.42578125" style="660" customWidth="1"/>
    <col min="7941" max="7941" width="25.42578125" style="660" customWidth="1"/>
    <col min="7942" max="7942" width="11.85546875" style="660" customWidth="1"/>
    <col min="7943" max="7943" width="11.42578125" style="660" customWidth="1"/>
    <col min="7944" max="7944" width="12.28515625" style="660" customWidth="1"/>
    <col min="7945" max="7945" width="9.42578125" style="660" customWidth="1"/>
    <col min="7946" max="7947" width="9.140625" style="660"/>
    <col min="7948" max="7948" width="14.7109375" style="660" customWidth="1"/>
    <col min="7949" max="7949" width="23" style="660" customWidth="1"/>
    <col min="7950" max="7950" width="11.7109375" style="660" customWidth="1"/>
    <col min="7951" max="7951" width="16.5703125" style="660" customWidth="1"/>
    <col min="7952" max="8190" width="9.140625" style="660"/>
    <col min="8191" max="8191" width="2.7109375" style="660" customWidth="1"/>
    <col min="8192" max="8192" width="2.5703125" style="660" customWidth="1"/>
    <col min="8193" max="8193" width="3.7109375" style="660" customWidth="1"/>
    <col min="8194" max="8195" width="2.7109375" style="660" customWidth="1"/>
    <col min="8196" max="8196" width="40.42578125" style="660" customWidth="1"/>
    <col min="8197" max="8197" width="25.42578125" style="660" customWidth="1"/>
    <col min="8198" max="8198" width="11.85546875" style="660" customWidth="1"/>
    <col min="8199" max="8199" width="11.42578125" style="660" customWidth="1"/>
    <col min="8200" max="8200" width="12.28515625" style="660" customWidth="1"/>
    <col min="8201" max="8201" width="9.42578125" style="660" customWidth="1"/>
    <col min="8202" max="8203" width="9.140625" style="660"/>
    <col min="8204" max="8204" width="14.7109375" style="660" customWidth="1"/>
    <col min="8205" max="8205" width="23" style="660" customWidth="1"/>
    <col min="8206" max="8206" width="11.7109375" style="660" customWidth="1"/>
    <col min="8207" max="8207" width="16.5703125" style="660" customWidth="1"/>
    <col min="8208" max="8446" width="9.140625" style="660"/>
    <col min="8447" max="8447" width="2.7109375" style="660" customWidth="1"/>
    <col min="8448" max="8448" width="2.5703125" style="660" customWidth="1"/>
    <col min="8449" max="8449" width="3.7109375" style="660" customWidth="1"/>
    <col min="8450" max="8451" width="2.7109375" style="660" customWidth="1"/>
    <col min="8452" max="8452" width="40.42578125" style="660" customWidth="1"/>
    <col min="8453" max="8453" width="25.42578125" style="660" customWidth="1"/>
    <col min="8454" max="8454" width="11.85546875" style="660" customWidth="1"/>
    <col min="8455" max="8455" width="11.42578125" style="660" customWidth="1"/>
    <col min="8456" max="8456" width="12.28515625" style="660" customWidth="1"/>
    <col min="8457" max="8457" width="9.42578125" style="660" customWidth="1"/>
    <col min="8458" max="8459" width="9.140625" style="660"/>
    <col min="8460" max="8460" width="14.7109375" style="660" customWidth="1"/>
    <col min="8461" max="8461" width="23" style="660" customWidth="1"/>
    <col min="8462" max="8462" width="11.7109375" style="660" customWidth="1"/>
    <col min="8463" max="8463" width="16.5703125" style="660" customWidth="1"/>
    <col min="8464" max="8702" width="9.140625" style="660"/>
    <col min="8703" max="8703" width="2.7109375" style="660" customWidth="1"/>
    <col min="8704" max="8704" width="2.5703125" style="660" customWidth="1"/>
    <col min="8705" max="8705" width="3.7109375" style="660" customWidth="1"/>
    <col min="8706" max="8707" width="2.7109375" style="660" customWidth="1"/>
    <col min="8708" max="8708" width="40.42578125" style="660" customWidth="1"/>
    <col min="8709" max="8709" width="25.42578125" style="660" customWidth="1"/>
    <col min="8710" max="8710" width="11.85546875" style="660" customWidth="1"/>
    <col min="8711" max="8711" width="11.42578125" style="660" customWidth="1"/>
    <col min="8712" max="8712" width="12.28515625" style="660" customWidth="1"/>
    <col min="8713" max="8713" width="9.42578125" style="660" customWidth="1"/>
    <col min="8714" max="8715" width="9.140625" style="660"/>
    <col min="8716" max="8716" width="14.7109375" style="660" customWidth="1"/>
    <col min="8717" max="8717" width="23" style="660" customWidth="1"/>
    <col min="8718" max="8718" width="11.7109375" style="660" customWidth="1"/>
    <col min="8719" max="8719" width="16.5703125" style="660" customWidth="1"/>
    <col min="8720" max="8958" width="9.140625" style="660"/>
    <col min="8959" max="8959" width="2.7109375" style="660" customWidth="1"/>
    <col min="8960" max="8960" width="2.5703125" style="660" customWidth="1"/>
    <col min="8961" max="8961" width="3.7109375" style="660" customWidth="1"/>
    <col min="8962" max="8963" width="2.7109375" style="660" customWidth="1"/>
    <col min="8964" max="8964" width="40.42578125" style="660" customWidth="1"/>
    <col min="8965" max="8965" width="25.42578125" style="660" customWidth="1"/>
    <col min="8966" max="8966" width="11.85546875" style="660" customWidth="1"/>
    <col min="8967" max="8967" width="11.42578125" style="660" customWidth="1"/>
    <col min="8968" max="8968" width="12.28515625" style="660" customWidth="1"/>
    <col min="8969" max="8969" width="9.42578125" style="660" customWidth="1"/>
    <col min="8970" max="8971" width="9.140625" style="660"/>
    <col min="8972" max="8972" width="14.7109375" style="660" customWidth="1"/>
    <col min="8973" max="8973" width="23" style="660" customWidth="1"/>
    <col min="8974" max="8974" width="11.7109375" style="660" customWidth="1"/>
    <col min="8975" max="8975" width="16.5703125" style="660" customWidth="1"/>
    <col min="8976" max="9214" width="9.140625" style="660"/>
    <col min="9215" max="9215" width="2.7109375" style="660" customWidth="1"/>
    <col min="9216" max="9216" width="2.5703125" style="660" customWidth="1"/>
    <col min="9217" max="9217" width="3.7109375" style="660" customWidth="1"/>
    <col min="9218" max="9219" width="2.7109375" style="660" customWidth="1"/>
    <col min="9220" max="9220" width="40.42578125" style="660" customWidth="1"/>
    <col min="9221" max="9221" width="25.42578125" style="660" customWidth="1"/>
    <col min="9222" max="9222" width="11.85546875" style="660" customWidth="1"/>
    <col min="9223" max="9223" width="11.42578125" style="660" customWidth="1"/>
    <col min="9224" max="9224" width="12.28515625" style="660" customWidth="1"/>
    <col min="9225" max="9225" width="9.42578125" style="660" customWidth="1"/>
    <col min="9226" max="9227" width="9.140625" style="660"/>
    <col min="9228" max="9228" width="14.7109375" style="660" customWidth="1"/>
    <col min="9229" max="9229" width="23" style="660" customWidth="1"/>
    <col min="9230" max="9230" width="11.7109375" style="660" customWidth="1"/>
    <col min="9231" max="9231" width="16.5703125" style="660" customWidth="1"/>
    <col min="9232" max="9470" width="9.140625" style="660"/>
    <col min="9471" max="9471" width="2.7109375" style="660" customWidth="1"/>
    <col min="9472" max="9472" width="2.5703125" style="660" customWidth="1"/>
    <col min="9473" max="9473" width="3.7109375" style="660" customWidth="1"/>
    <col min="9474" max="9475" width="2.7109375" style="660" customWidth="1"/>
    <col min="9476" max="9476" width="40.42578125" style="660" customWidth="1"/>
    <col min="9477" max="9477" width="25.42578125" style="660" customWidth="1"/>
    <col min="9478" max="9478" width="11.85546875" style="660" customWidth="1"/>
    <col min="9479" max="9479" width="11.42578125" style="660" customWidth="1"/>
    <col min="9480" max="9480" width="12.28515625" style="660" customWidth="1"/>
    <col min="9481" max="9481" width="9.42578125" style="660" customWidth="1"/>
    <col min="9482" max="9483" width="9.140625" style="660"/>
    <col min="9484" max="9484" width="14.7109375" style="660" customWidth="1"/>
    <col min="9485" max="9485" width="23" style="660" customWidth="1"/>
    <col min="9486" max="9486" width="11.7109375" style="660" customWidth="1"/>
    <col min="9487" max="9487" width="16.5703125" style="660" customWidth="1"/>
    <col min="9488" max="9726" width="9.140625" style="660"/>
    <col min="9727" max="9727" width="2.7109375" style="660" customWidth="1"/>
    <col min="9728" max="9728" width="2.5703125" style="660" customWidth="1"/>
    <col min="9729" max="9729" width="3.7109375" style="660" customWidth="1"/>
    <col min="9730" max="9731" width="2.7109375" style="660" customWidth="1"/>
    <col min="9732" max="9732" width="40.42578125" style="660" customWidth="1"/>
    <col min="9733" max="9733" width="25.42578125" style="660" customWidth="1"/>
    <col min="9734" max="9734" width="11.85546875" style="660" customWidth="1"/>
    <col min="9735" max="9735" width="11.42578125" style="660" customWidth="1"/>
    <col min="9736" max="9736" width="12.28515625" style="660" customWidth="1"/>
    <col min="9737" max="9737" width="9.42578125" style="660" customWidth="1"/>
    <col min="9738" max="9739" width="9.140625" style="660"/>
    <col min="9740" max="9740" width="14.7109375" style="660" customWidth="1"/>
    <col min="9741" max="9741" width="23" style="660" customWidth="1"/>
    <col min="9742" max="9742" width="11.7109375" style="660" customWidth="1"/>
    <col min="9743" max="9743" width="16.5703125" style="660" customWidth="1"/>
    <col min="9744" max="9982" width="9.140625" style="660"/>
    <col min="9983" max="9983" width="2.7109375" style="660" customWidth="1"/>
    <col min="9984" max="9984" width="2.5703125" style="660" customWidth="1"/>
    <col min="9985" max="9985" width="3.7109375" style="660" customWidth="1"/>
    <col min="9986" max="9987" width="2.7109375" style="660" customWidth="1"/>
    <col min="9988" max="9988" width="40.42578125" style="660" customWidth="1"/>
    <col min="9989" max="9989" width="25.42578125" style="660" customWidth="1"/>
    <col min="9990" max="9990" width="11.85546875" style="660" customWidth="1"/>
    <col min="9991" max="9991" width="11.42578125" style="660" customWidth="1"/>
    <col min="9992" max="9992" width="12.28515625" style="660" customWidth="1"/>
    <col min="9993" max="9993" width="9.42578125" style="660" customWidth="1"/>
    <col min="9994" max="9995" width="9.140625" style="660"/>
    <col min="9996" max="9996" width="14.7109375" style="660" customWidth="1"/>
    <col min="9997" max="9997" width="23" style="660" customWidth="1"/>
    <col min="9998" max="9998" width="11.7109375" style="660" customWidth="1"/>
    <col min="9999" max="9999" width="16.5703125" style="660" customWidth="1"/>
    <col min="10000" max="10238" width="9.140625" style="660"/>
    <col min="10239" max="10239" width="2.7109375" style="660" customWidth="1"/>
    <col min="10240" max="10240" width="2.5703125" style="660" customWidth="1"/>
    <col min="10241" max="10241" width="3.7109375" style="660" customWidth="1"/>
    <col min="10242" max="10243" width="2.7109375" style="660" customWidth="1"/>
    <col min="10244" max="10244" width="40.42578125" style="660" customWidth="1"/>
    <col min="10245" max="10245" width="25.42578125" style="660" customWidth="1"/>
    <col min="10246" max="10246" width="11.85546875" style="660" customWidth="1"/>
    <col min="10247" max="10247" width="11.42578125" style="660" customWidth="1"/>
    <col min="10248" max="10248" width="12.28515625" style="660" customWidth="1"/>
    <col min="10249" max="10249" width="9.42578125" style="660" customWidth="1"/>
    <col min="10250" max="10251" width="9.140625" style="660"/>
    <col min="10252" max="10252" width="14.7109375" style="660" customWidth="1"/>
    <col min="10253" max="10253" width="23" style="660" customWidth="1"/>
    <col min="10254" max="10254" width="11.7109375" style="660" customWidth="1"/>
    <col min="10255" max="10255" width="16.5703125" style="660" customWidth="1"/>
    <col min="10256" max="10494" width="9.140625" style="660"/>
    <col min="10495" max="10495" width="2.7109375" style="660" customWidth="1"/>
    <col min="10496" max="10496" width="2.5703125" style="660" customWidth="1"/>
    <col min="10497" max="10497" width="3.7109375" style="660" customWidth="1"/>
    <col min="10498" max="10499" width="2.7109375" style="660" customWidth="1"/>
    <col min="10500" max="10500" width="40.42578125" style="660" customWidth="1"/>
    <col min="10501" max="10501" width="25.42578125" style="660" customWidth="1"/>
    <col min="10502" max="10502" width="11.85546875" style="660" customWidth="1"/>
    <col min="10503" max="10503" width="11.42578125" style="660" customWidth="1"/>
    <col min="10504" max="10504" width="12.28515625" style="660" customWidth="1"/>
    <col min="10505" max="10505" width="9.42578125" style="660" customWidth="1"/>
    <col min="10506" max="10507" width="9.140625" style="660"/>
    <col min="10508" max="10508" width="14.7109375" style="660" customWidth="1"/>
    <col min="10509" max="10509" width="23" style="660" customWidth="1"/>
    <col min="10510" max="10510" width="11.7109375" style="660" customWidth="1"/>
    <col min="10511" max="10511" width="16.5703125" style="660" customWidth="1"/>
    <col min="10512" max="10750" width="9.140625" style="660"/>
    <col min="10751" max="10751" width="2.7109375" style="660" customWidth="1"/>
    <col min="10752" max="10752" width="2.5703125" style="660" customWidth="1"/>
    <col min="10753" max="10753" width="3.7109375" style="660" customWidth="1"/>
    <col min="10754" max="10755" width="2.7109375" style="660" customWidth="1"/>
    <col min="10756" max="10756" width="40.42578125" style="660" customWidth="1"/>
    <col min="10757" max="10757" width="25.42578125" style="660" customWidth="1"/>
    <col min="10758" max="10758" width="11.85546875" style="660" customWidth="1"/>
    <col min="10759" max="10759" width="11.42578125" style="660" customWidth="1"/>
    <col min="10760" max="10760" width="12.28515625" style="660" customWidth="1"/>
    <col min="10761" max="10761" width="9.42578125" style="660" customWidth="1"/>
    <col min="10762" max="10763" width="9.140625" style="660"/>
    <col min="10764" max="10764" width="14.7109375" style="660" customWidth="1"/>
    <col min="10765" max="10765" width="23" style="660" customWidth="1"/>
    <col min="10766" max="10766" width="11.7109375" style="660" customWidth="1"/>
    <col min="10767" max="10767" width="16.5703125" style="660" customWidth="1"/>
    <col min="10768" max="11006" width="9.140625" style="660"/>
    <col min="11007" max="11007" width="2.7109375" style="660" customWidth="1"/>
    <col min="11008" max="11008" width="2.5703125" style="660" customWidth="1"/>
    <col min="11009" max="11009" width="3.7109375" style="660" customWidth="1"/>
    <col min="11010" max="11011" width="2.7109375" style="660" customWidth="1"/>
    <col min="11012" max="11012" width="40.42578125" style="660" customWidth="1"/>
    <col min="11013" max="11013" width="25.42578125" style="660" customWidth="1"/>
    <col min="11014" max="11014" width="11.85546875" style="660" customWidth="1"/>
    <col min="11015" max="11015" width="11.42578125" style="660" customWidth="1"/>
    <col min="11016" max="11016" width="12.28515625" style="660" customWidth="1"/>
    <col min="11017" max="11017" width="9.42578125" style="660" customWidth="1"/>
    <col min="11018" max="11019" width="9.140625" style="660"/>
    <col min="11020" max="11020" width="14.7109375" style="660" customWidth="1"/>
    <col min="11021" max="11021" width="23" style="660" customWidth="1"/>
    <col min="11022" max="11022" width="11.7109375" style="660" customWidth="1"/>
    <col min="11023" max="11023" width="16.5703125" style="660" customWidth="1"/>
    <col min="11024" max="11262" width="9.140625" style="660"/>
    <col min="11263" max="11263" width="2.7109375" style="660" customWidth="1"/>
    <col min="11264" max="11264" width="2.5703125" style="660" customWidth="1"/>
    <col min="11265" max="11265" width="3.7109375" style="660" customWidth="1"/>
    <col min="11266" max="11267" width="2.7109375" style="660" customWidth="1"/>
    <col min="11268" max="11268" width="40.42578125" style="660" customWidth="1"/>
    <col min="11269" max="11269" width="25.42578125" style="660" customWidth="1"/>
    <col min="11270" max="11270" width="11.85546875" style="660" customWidth="1"/>
    <col min="11271" max="11271" width="11.42578125" style="660" customWidth="1"/>
    <col min="11272" max="11272" width="12.28515625" style="660" customWidth="1"/>
    <col min="11273" max="11273" width="9.42578125" style="660" customWidth="1"/>
    <col min="11274" max="11275" width="9.140625" style="660"/>
    <col min="11276" max="11276" width="14.7109375" style="660" customWidth="1"/>
    <col min="11277" max="11277" width="23" style="660" customWidth="1"/>
    <col min="11278" max="11278" width="11.7109375" style="660" customWidth="1"/>
    <col min="11279" max="11279" width="16.5703125" style="660" customWidth="1"/>
    <col min="11280" max="11518" width="9.140625" style="660"/>
    <col min="11519" max="11519" width="2.7109375" style="660" customWidth="1"/>
    <col min="11520" max="11520" width="2.5703125" style="660" customWidth="1"/>
    <col min="11521" max="11521" width="3.7109375" style="660" customWidth="1"/>
    <col min="11522" max="11523" width="2.7109375" style="660" customWidth="1"/>
    <col min="11524" max="11524" width="40.42578125" style="660" customWidth="1"/>
    <col min="11525" max="11525" width="25.42578125" style="660" customWidth="1"/>
    <col min="11526" max="11526" width="11.85546875" style="660" customWidth="1"/>
    <col min="11527" max="11527" width="11.42578125" style="660" customWidth="1"/>
    <col min="11528" max="11528" width="12.28515625" style="660" customWidth="1"/>
    <col min="11529" max="11529" width="9.42578125" style="660" customWidth="1"/>
    <col min="11530" max="11531" width="9.140625" style="660"/>
    <col min="11532" max="11532" width="14.7109375" style="660" customWidth="1"/>
    <col min="11533" max="11533" width="23" style="660" customWidth="1"/>
    <col min="11534" max="11534" width="11.7109375" style="660" customWidth="1"/>
    <col min="11535" max="11535" width="16.5703125" style="660" customWidth="1"/>
    <col min="11536" max="11774" width="9.140625" style="660"/>
    <col min="11775" max="11775" width="2.7109375" style="660" customWidth="1"/>
    <col min="11776" max="11776" width="2.5703125" style="660" customWidth="1"/>
    <col min="11777" max="11777" width="3.7109375" style="660" customWidth="1"/>
    <col min="11778" max="11779" width="2.7109375" style="660" customWidth="1"/>
    <col min="11780" max="11780" width="40.42578125" style="660" customWidth="1"/>
    <col min="11781" max="11781" width="25.42578125" style="660" customWidth="1"/>
    <col min="11782" max="11782" width="11.85546875" style="660" customWidth="1"/>
    <col min="11783" max="11783" width="11.42578125" style="660" customWidth="1"/>
    <col min="11784" max="11784" width="12.28515625" style="660" customWidth="1"/>
    <col min="11785" max="11785" width="9.42578125" style="660" customWidth="1"/>
    <col min="11786" max="11787" width="9.140625" style="660"/>
    <col min="11788" max="11788" width="14.7109375" style="660" customWidth="1"/>
    <col min="11789" max="11789" width="23" style="660" customWidth="1"/>
    <col min="11790" max="11790" width="11.7109375" style="660" customWidth="1"/>
    <col min="11791" max="11791" width="16.5703125" style="660" customWidth="1"/>
    <col min="11792" max="12030" width="9.140625" style="660"/>
    <col min="12031" max="12031" width="2.7109375" style="660" customWidth="1"/>
    <col min="12032" max="12032" width="2.5703125" style="660" customWidth="1"/>
    <col min="12033" max="12033" width="3.7109375" style="660" customWidth="1"/>
    <col min="12034" max="12035" width="2.7109375" style="660" customWidth="1"/>
    <col min="12036" max="12036" width="40.42578125" style="660" customWidth="1"/>
    <col min="12037" max="12037" width="25.42578125" style="660" customWidth="1"/>
    <col min="12038" max="12038" width="11.85546875" style="660" customWidth="1"/>
    <col min="12039" max="12039" width="11.42578125" style="660" customWidth="1"/>
    <col min="12040" max="12040" width="12.28515625" style="660" customWidth="1"/>
    <col min="12041" max="12041" width="9.42578125" style="660" customWidth="1"/>
    <col min="12042" max="12043" width="9.140625" style="660"/>
    <col min="12044" max="12044" width="14.7109375" style="660" customWidth="1"/>
    <col min="12045" max="12045" width="23" style="660" customWidth="1"/>
    <col min="12046" max="12046" width="11.7109375" style="660" customWidth="1"/>
    <col min="12047" max="12047" width="16.5703125" style="660" customWidth="1"/>
    <col min="12048" max="12286" width="9.140625" style="660"/>
    <col min="12287" max="12287" width="2.7109375" style="660" customWidth="1"/>
    <col min="12288" max="12288" width="2.5703125" style="660" customWidth="1"/>
    <col min="12289" max="12289" width="3.7109375" style="660" customWidth="1"/>
    <col min="12290" max="12291" width="2.7109375" style="660" customWidth="1"/>
    <col min="12292" max="12292" width="40.42578125" style="660" customWidth="1"/>
    <col min="12293" max="12293" width="25.42578125" style="660" customWidth="1"/>
    <col min="12294" max="12294" width="11.85546875" style="660" customWidth="1"/>
    <col min="12295" max="12295" width="11.42578125" style="660" customWidth="1"/>
    <col min="12296" max="12296" width="12.28515625" style="660" customWidth="1"/>
    <col min="12297" max="12297" width="9.42578125" style="660" customWidth="1"/>
    <col min="12298" max="12299" width="9.140625" style="660"/>
    <col min="12300" max="12300" width="14.7109375" style="660" customWidth="1"/>
    <col min="12301" max="12301" width="23" style="660" customWidth="1"/>
    <col min="12302" max="12302" width="11.7109375" style="660" customWidth="1"/>
    <col min="12303" max="12303" width="16.5703125" style="660" customWidth="1"/>
    <col min="12304" max="12542" width="9.140625" style="660"/>
    <col min="12543" max="12543" width="2.7109375" style="660" customWidth="1"/>
    <col min="12544" max="12544" width="2.5703125" style="660" customWidth="1"/>
    <col min="12545" max="12545" width="3.7109375" style="660" customWidth="1"/>
    <col min="12546" max="12547" width="2.7109375" style="660" customWidth="1"/>
    <col min="12548" max="12548" width="40.42578125" style="660" customWidth="1"/>
    <col min="12549" max="12549" width="25.42578125" style="660" customWidth="1"/>
    <col min="12550" max="12550" width="11.85546875" style="660" customWidth="1"/>
    <col min="12551" max="12551" width="11.42578125" style="660" customWidth="1"/>
    <col min="12552" max="12552" width="12.28515625" style="660" customWidth="1"/>
    <col min="12553" max="12553" width="9.42578125" style="660" customWidth="1"/>
    <col min="12554" max="12555" width="9.140625" style="660"/>
    <col min="12556" max="12556" width="14.7109375" style="660" customWidth="1"/>
    <col min="12557" max="12557" width="23" style="660" customWidth="1"/>
    <col min="12558" max="12558" width="11.7109375" style="660" customWidth="1"/>
    <col min="12559" max="12559" width="16.5703125" style="660" customWidth="1"/>
    <col min="12560" max="12798" width="9.140625" style="660"/>
    <col min="12799" max="12799" width="2.7109375" style="660" customWidth="1"/>
    <col min="12800" max="12800" width="2.5703125" style="660" customWidth="1"/>
    <col min="12801" max="12801" width="3.7109375" style="660" customWidth="1"/>
    <col min="12802" max="12803" width="2.7109375" style="660" customWidth="1"/>
    <col min="12804" max="12804" width="40.42578125" style="660" customWidth="1"/>
    <col min="12805" max="12805" width="25.42578125" style="660" customWidth="1"/>
    <col min="12806" max="12806" width="11.85546875" style="660" customWidth="1"/>
    <col min="12807" max="12807" width="11.42578125" style="660" customWidth="1"/>
    <col min="12808" max="12808" width="12.28515625" style="660" customWidth="1"/>
    <col min="12809" max="12809" width="9.42578125" style="660" customWidth="1"/>
    <col min="12810" max="12811" width="9.140625" style="660"/>
    <col min="12812" max="12812" width="14.7109375" style="660" customWidth="1"/>
    <col min="12813" max="12813" width="23" style="660" customWidth="1"/>
    <col min="12814" max="12814" width="11.7109375" style="660" customWidth="1"/>
    <col min="12815" max="12815" width="16.5703125" style="660" customWidth="1"/>
    <col min="12816" max="13054" width="9.140625" style="660"/>
    <col min="13055" max="13055" width="2.7109375" style="660" customWidth="1"/>
    <col min="13056" max="13056" width="2.5703125" style="660" customWidth="1"/>
    <col min="13057" max="13057" width="3.7109375" style="660" customWidth="1"/>
    <col min="13058" max="13059" width="2.7109375" style="660" customWidth="1"/>
    <col min="13060" max="13060" width="40.42578125" style="660" customWidth="1"/>
    <col min="13061" max="13061" width="25.42578125" style="660" customWidth="1"/>
    <col min="13062" max="13062" width="11.85546875" style="660" customWidth="1"/>
    <col min="13063" max="13063" width="11.42578125" style="660" customWidth="1"/>
    <col min="13064" max="13064" width="12.28515625" style="660" customWidth="1"/>
    <col min="13065" max="13065" width="9.42578125" style="660" customWidth="1"/>
    <col min="13066" max="13067" width="9.140625" style="660"/>
    <col min="13068" max="13068" width="14.7109375" style="660" customWidth="1"/>
    <col min="13069" max="13069" width="23" style="660" customWidth="1"/>
    <col min="13070" max="13070" width="11.7109375" style="660" customWidth="1"/>
    <col min="13071" max="13071" width="16.5703125" style="660" customWidth="1"/>
    <col min="13072" max="13310" width="9.140625" style="660"/>
    <col min="13311" max="13311" width="2.7109375" style="660" customWidth="1"/>
    <col min="13312" max="13312" width="2.5703125" style="660" customWidth="1"/>
    <col min="13313" max="13313" width="3.7109375" style="660" customWidth="1"/>
    <col min="13314" max="13315" width="2.7109375" style="660" customWidth="1"/>
    <col min="13316" max="13316" width="40.42578125" style="660" customWidth="1"/>
    <col min="13317" max="13317" width="25.42578125" style="660" customWidth="1"/>
    <col min="13318" max="13318" width="11.85546875" style="660" customWidth="1"/>
    <col min="13319" max="13319" width="11.42578125" style="660" customWidth="1"/>
    <col min="13320" max="13320" width="12.28515625" style="660" customWidth="1"/>
    <col min="13321" max="13321" width="9.42578125" style="660" customWidth="1"/>
    <col min="13322" max="13323" width="9.140625" style="660"/>
    <col min="13324" max="13324" width="14.7109375" style="660" customWidth="1"/>
    <col min="13325" max="13325" width="23" style="660" customWidth="1"/>
    <col min="13326" max="13326" width="11.7109375" style="660" customWidth="1"/>
    <col min="13327" max="13327" width="16.5703125" style="660" customWidth="1"/>
    <col min="13328" max="13566" width="9.140625" style="660"/>
    <col min="13567" max="13567" width="2.7109375" style="660" customWidth="1"/>
    <col min="13568" max="13568" width="2.5703125" style="660" customWidth="1"/>
    <col min="13569" max="13569" width="3.7109375" style="660" customWidth="1"/>
    <col min="13570" max="13571" width="2.7109375" style="660" customWidth="1"/>
    <col min="13572" max="13572" width="40.42578125" style="660" customWidth="1"/>
    <col min="13573" max="13573" width="25.42578125" style="660" customWidth="1"/>
    <col min="13574" max="13574" width="11.85546875" style="660" customWidth="1"/>
    <col min="13575" max="13575" width="11.42578125" style="660" customWidth="1"/>
    <col min="13576" max="13576" width="12.28515625" style="660" customWidth="1"/>
    <col min="13577" max="13577" width="9.42578125" style="660" customWidth="1"/>
    <col min="13578" max="13579" width="9.140625" style="660"/>
    <col min="13580" max="13580" width="14.7109375" style="660" customWidth="1"/>
    <col min="13581" max="13581" width="23" style="660" customWidth="1"/>
    <col min="13582" max="13582" width="11.7109375" style="660" customWidth="1"/>
    <col min="13583" max="13583" width="16.5703125" style="660" customWidth="1"/>
    <col min="13584" max="13822" width="9.140625" style="660"/>
    <col min="13823" max="13823" width="2.7109375" style="660" customWidth="1"/>
    <col min="13824" max="13824" width="2.5703125" style="660" customWidth="1"/>
    <col min="13825" max="13825" width="3.7109375" style="660" customWidth="1"/>
    <col min="13826" max="13827" width="2.7109375" style="660" customWidth="1"/>
    <col min="13828" max="13828" width="40.42578125" style="660" customWidth="1"/>
    <col min="13829" max="13829" width="25.42578125" style="660" customWidth="1"/>
    <col min="13830" max="13830" width="11.85546875" style="660" customWidth="1"/>
    <col min="13831" max="13831" width="11.42578125" style="660" customWidth="1"/>
    <col min="13832" max="13832" width="12.28515625" style="660" customWidth="1"/>
    <col min="13833" max="13833" width="9.42578125" style="660" customWidth="1"/>
    <col min="13834" max="13835" width="9.140625" style="660"/>
    <col min="13836" max="13836" width="14.7109375" style="660" customWidth="1"/>
    <col min="13837" max="13837" width="23" style="660" customWidth="1"/>
    <col min="13838" max="13838" width="11.7109375" style="660" customWidth="1"/>
    <col min="13839" max="13839" width="16.5703125" style="660" customWidth="1"/>
    <col min="13840" max="14078" width="9.140625" style="660"/>
    <col min="14079" max="14079" width="2.7109375" style="660" customWidth="1"/>
    <col min="14080" max="14080" width="2.5703125" style="660" customWidth="1"/>
    <col min="14081" max="14081" width="3.7109375" style="660" customWidth="1"/>
    <col min="14082" max="14083" width="2.7109375" style="660" customWidth="1"/>
    <col min="14084" max="14084" width="40.42578125" style="660" customWidth="1"/>
    <col min="14085" max="14085" width="25.42578125" style="660" customWidth="1"/>
    <col min="14086" max="14086" width="11.85546875" style="660" customWidth="1"/>
    <col min="14087" max="14087" width="11.42578125" style="660" customWidth="1"/>
    <col min="14088" max="14088" width="12.28515625" style="660" customWidth="1"/>
    <col min="14089" max="14089" width="9.42578125" style="660" customWidth="1"/>
    <col min="14090" max="14091" width="9.140625" style="660"/>
    <col min="14092" max="14092" width="14.7109375" style="660" customWidth="1"/>
    <col min="14093" max="14093" width="23" style="660" customWidth="1"/>
    <col min="14094" max="14094" width="11.7109375" style="660" customWidth="1"/>
    <col min="14095" max="14095" width="16.5703125" style="660" customWidth="1"/>
    <col min="14096" max="14334" width="9.140625" style="660"/>
    <col min="14335" max="14335" width="2.7109375" style="660" customWidth="1"/>
    <col min="14336" max="14336" width="2.5703125" style="660" customWidth="1"/>
    <col min="14337" max="14337" width="3.7109375" style="660" customWidth="1"/>
    <col min="14338" max="14339" width="2.7109375" style="660" customWidth="1"/>
    <col min="14340" max="14340" width="40.42578125" style="660" customWidth="1"/>
    <col min="14341" max="14341" width="25.42578125" style="660" customWidth="1"/>
    <col min="14342" max="14342" width="11.85546875" style="660" customWidth="1"/>
    <col min="14343" max="14343" width="11.42578125" style="660" customWidth="1"/>
    <col min="14344" max="14344" width="12.28515625" style="660" customWidth="1"/>
    <col min="14345" max="14345" width="9.42578125" style="660" customWidth="1"/>
    <col min="14346" max="14347" width="9.140625" style="660"/>
    <col min="14348" max="14348" width="14.7109375" style="660" customWidth="1"/>
    <col min="14349" max="14349" width="23" style="660" customWidth="1"/>
    <col min="14350" max="14350" width="11.7109375" style="660" customWidth="1"/>
    <col min="14351" max="14351" width="16.5703125" style="660" customWidth="1"/>
    <col min="14352" max="14590" width="9.140625" style="660"/>
    <col min="14591" max="14591" width="2.7109375" style="660" customWidth="1"/>
    <col min="14592" max="14592" width="2.5703125" style="660" customWidth="1"/>
    <col min="14593" max="14593" width="3.7109375" style="660" customWidth="1"/>
    <col min="14594" max="14595" width="2.7109375" style="660" customWidth="1"/>
    <col min="14596" max="14596" width="40.42578125" style="660" customWidth="1"/>
    <col min="14597" max="14597" width="25.42578125" style="660" customWidth="1"/>
    <col min="14598" max="14598" width="11.85546875" style="660" customWidth="1"/>
    <col min="14599" max="14599" width="11.42578125" style="660" customWidth="1"/>
    <col min="14600" max="14600" width="12.28515625" style="660" customWidth="1"/>
    <col min="14601" max="14601" width="9.42578125" style="660" customWidth="1"/>
    <col min="14602" max="14603" width="9.140625" style="660"/>
    <col min="14604" max="14604" width="14.7109375" style="660" customWidth="1"/>
    <col min="14605" max="14605" width="23" style="660" customWidth="1"/>
    <col min="14606" max="14606" width="11.7109375" style="660" customWidth="1"/>
    <col min="14607" max="14607" width="16.5703125" style="660" customWidth="1"/>
    <col min="14608" max="14846" width="9.140625" style="660"/>
    <col min="14847" max="14847" width="2.7109375" style="660" customWidth="1"/>
    <col min="14848" max="14848" width="2.5703125" style="660" customWidth="1"/>
    <col min="14849" max="14849" width="3.7109375" style="660" customWidth="1"/>
    <col min="14850" max="14851" width="2.7109375" style="660" customWidth="1"/>
    <col min="14852" max="14852" width="40.42578125" style="660" customWidth="1"/>
    <col min="14853" max="14853" width="25.42578125" style="660" customWidth="1"/>
    <col min="14854" max="14854" width="11.85546875" style="660" customWidth="1"/>
    <col min="14855" max="14855" width="11.42578125" style="660" customWidth="1"/>
    <col min="14856" max="14856" width="12.28515625" style="660" customWidth="1"/>
    <col min="14857" max="14857" width="9.42578125" style="660" customWidth="1"/>
    <col min="14858" max="14859" width="9.140625" style="660"/>
    <col min="14860" max="14860" width="14.7109375" style="660" customWidth="1"/>
    <col min="14861" max="14861" width="23" style="660" customWidth="1"/>
    <col min="14862" max="14862" width="11.7109375" style="660" customWidth="1"/>
    <col min="14863" max="14863" width="16.5703125" style="660" customWidth="1"/>
    <col min="14864" max="15102" width="9.140625" style="660"/>
    <col min="15103" max="15103" width="2.7109375" style="660" customWidth="1"/>
    <col min="15104" max="15104" width="2.5703125" style="660" customWidth="1"/>
    <col min="15105" max="15105" width="3.7109375" style="660" customWidth="1"/>
    <col min="15106" max="15107" width="2.7109375" style="660" customWidth="1"/>
    <col min="15108" max="15108" width="40.42578125" style="660" customWidth="1"/>
    <col min="15109" max="15109" width="25.42578125" style="660" customWidth="1"/>
    <col min="15110" max="15110" width="11.85546875" style="660" customWidth="1"/>
    <col min="15111" max="15111" width="11.42578125" style="660" customWidth="1"/>
    <col min="15112" max="15112" width="12.28515625" style="660" customWidth="1"/>
    <col min="15113" max="15113" width="9.42578125" style="660" customWidth="1"/>
    <col min="15114" max="15115" width="9.140625" style="660"/>
    <col min="15116" max="15116" width="14.7109375" style="660" customWidth="1"/>
    <col min="15117" max="15117" width="23" style="660" customWidth="1"/>
    <col min="15118" max="15118" width="11.7109375" style="660" customWidth="1"/>
    <col min="15119" max="15119" width="16.5703125" style="660" customWidth="1"/>
    <col min="15120" max="15358" width="9.140625" style="660"/>
    <col min="15359" max="15359" width="2.7109375" style="660" customWidth="1"/>
    <col min="15360" max="15360" width="2.5703125" style="660" customWidth="1"/>
    <col min="15361" max="15361" width="3.7109375" style="660" customWidth="1"/>
    <col min="15362" max="15363" width="2.7109375" style="660" customWidth="1"/>
    <col min="15364" max="15364" width="40.42578125" style="660" customWidth="1"/>
    <col min="15365" max="15365" width="25.42578125" style="660" customWidth="1"/>
    <col min="15366" max="15366" width="11.85546875" style="660" customWidth="1"/>
    <col min="15367" max="15367" width="11.42578125" style="660" customWidth="1"/>
    <col min="15368" max="15368" width="12.28515625" style="660" customWidth="1"/>
    <col min="15369" max="15369" width="9.42578125" style="660" customWidth="1"/>
    <col min="15370" max="15371" width="9.140625" style="660"/>
    <col min="15372" max="15372" width="14.7109375" style="660" customWidth="1"/>
    <col min="15373" max="15373" width="23" style="660" customWidth="1"/>
    <col min="15374" max="15374" width="11.7109375" style="660" customWidth="1"/>
    <col min="15375" max="15375" width="16.5703125" style="660" customWidth="1"/>
    <col min="15376" max="15614" width="9.140625" style="660"/>
    <col min="15615" max="15615" width="2.7109375" style="660" customWidth="1"/>
    <col min="15616" max="15616" width="2.5703125" style="660" customWidth="1"/>
    <col min="15617" max="15617" width="3.7109375" style="660" customWidth="1"/>
    <col min="15618" max="15619" width="2.7109375" style="660" customWidth="1"/>
    <col min="15620" max="15620" width="40.42578125" style="660" customWidth="1"/>
    <col min="15621" max="15621" width="25.42578125" style="660" customWidth="1"/>
    <col min="15622" max="15622" width="11.85546875" style="660" customWidth="1"/>
    <col min="15623" max="15623" width="11.42578125" style="660" customWidth="1"/>
    <col min="15624" max="15624" width="12.28515625" style="660" customWidth="1"/>
    <col min="15625" max="15625" width="9.42578125" style="660" customWidth="1"/>
    <col min="15626" max="15627" width="9.140625" style="660"/>
    <col min="15628" max="15628" width="14.7109375" style="660" customWidth="1"/>
    <col min="15629" max="15629" width="23" style="660" customWidth="1"/>
    <col min="15630" max="15630" width="11.7109375" style="660" customWidth="1"/>
    <col min="15631" max="15631" width="16.5703125" style="660" customWidth="1"/>
    <col min="15632" max="15870" width="9.140625" style="660"/>
    <col min="15871" max="15871" width="2.7109375" style="660" customWidth="1"/>
    <col min="15872" max="15872" width="2.5703125" style="660" customWidth="1"/>
    <col min="15873" max="15873" width="3.7109375" style="660" customWidth="1"/>
    <col min="15874" max="15875" width="2.7109375" style="660" customWidth="1"/>
    <col min="15876" max="15876" width="40.42578125" style="660" customWidth="1"/>
    <col min="15877" max="15877" width="25.42578125" style="660" customWidth="1"/>
    <col min="15878" max="15878" width="11.85546875" style="660" customWidth="1"/>
    <col min="15879" max="15879" width="11.42578125" style="660" customWidth="1"/>
    <col min="15880" max="15880" width="12.28515625" style="660" customWidth="1"/>
    <col min="15881" max="15881" width="9.42578125" style="660" customWidth="1"/>
    <col min="15882" max="15883" width="9.140625" style="660"/>
    <col min="15884" max="15884" width="14.7109375" style="660" customWidth="1"/>
    <col min="15885" max="15885" width="23" style="660" customWidth="1"/>
    <col min="15886" max="15886" width="11.7109375" style="660" customWidth="1"/>
    <col min="15887" max="15887" width="16.5703125" style="660" customWidth="1"/>
    <col min="15888" max="16126" width="9.140625" style="660"/>
    <col min="16127" max="16127" width="2.7109375" style="660" customWidth="1"/>
    <col min="16128" max="16128" width="2.5703125" style="660" customWidth="1"/>
    <col min="16129" max="16129" width="3.7109375" style="660" customWidth="1"/>
    <col min="16130" max="16131" width="2.7109375" style="660" customWidth="1"/>
    <col min="16132" max="16132" width="40.42578125" style="660" customWidth="1"/>
    <col min="16133" max="16133" width="25.42578125" style="660" customWidth="1"/>
    <col min="16134" max="16134" width="11.85546875" style="660" customWidth="1"/>
    <col min="16135" max="16135" width="11.42578125" style="660" customWidth="1"/>
    <col min="16136" max="16136" width="12.28515625" style="660" customWidth="1"/>
    <col min="16137" max="16137" width="9.42578125" style="660" customWidth="1"/>
    <col min="16138" max="16139" width="9.140625" style="660"/>
    <col min="16140" max="16140" width="14.7109375" style="660" customWidth="1"/>
    <col min="16141" max="16141" width="23" style="660" customWidth="1"/>
    <col min="16142" max="16142" width="11.7109375" style="660" customWidth="1"/>
    <col min="16143" max="16143" width="16.5703125" style="660" customWidth="1"/>
    <col min="16144" max="16384" width="9.140625" style="660"/>
  </cols>
  <sheetData>
    <row r="1" spans="1:15">
      <c r="A1" s="1329" t="s">
        <v>1429</v>
      </c>
      <c r="B1" s="822"/>
      <c r="C1" s="822"/>
      <c r="D1" s="822"/>
      <c r="E1" s="822"/>
    </row>
    <row r="3" spans="1:15" ht="42" customHeight="1">
      <c r="A3" s="2361" t="s">
        <v>1421</v>
      </c>
      <c r="B3" s="2361"/>
      <c r="C3" s="2361"/>
      <c r="D3" s="2361" t="s">
        <v>1389</v>
      </c>
      <c r="E3" s="2361"/>
      <c r="F3" s="2361" t="s">
        <v>1181</v>
      </c>
      <c r="G3" s="2361" t="s">
        <v>393</v>
      </c>
      <c r="H3" s="2361"/>
      <c r="I3" s="2361"/>
      <c r="J3" s="2449" t="s">
        <v>254</v>
      </c>
      <c r="K3" s="2448" t="s">
        <v>7</v>
      </c>
      <c r="L3" s="2448"/>
    </row>
    <row r="4" spans="1:15" ht="75" customHeight="1">
      <c r="A4" s="2361"/>
      <c r="B4" s="2361"/>
      <c r="C4" s="2361"/>
      <c r="D4" s="2361"/>
      <c r="E4" s="2361"/>
      <c r="F4" s="2361"/>
      <c r="G4" s="731" t="s">
        <v>8</v>
      </c>
      <c r="H4" s="731" t="s">
        <v>706</v>
      </c>
      <c r="I4" s="731" t="s">
        <v>608</v>
      </c>
      <c r="J4" s="2449"/>
      <c r="K4" s="860" t="s">
        <v>9</v>
      </c>
      <c r="L4" s="860" t="s">
        <v>873</v>
      </c>
    </row>
    <row r="5" spans="1:15" s="669" customFormat="1" ht="28.5" customHeight="1">
      <c r="A5" s="2407" t="s">
        <v>609</v>
      </c>
      <c r="B5" s="2408"/>
      <c r="C5" s="2408"/>
      <c r="D5" s="2407" t="s">
        <v>610</v>
      </c>
      <c r="E5" s="2408"/>
      <c r="F5" s="1878" t="s">
        <v>611</v>
      </c>
      <c r="G5" s="1878" t="s">
        <v>612</v>
      </c>
      <c r="H5" s="1878" t="s">
        <v>613</v>
      </c>
      <c r="I5" s="1878" t="s">
        <v>614</v>
      </c>
      <c r="J5" s="1880" t="s">
        <v>615</v>
      </c>
      <c r="K5" s="1879" t="s">
        <v>616</v>
      </c>
      <c r="L5" s="1879" t="s">
        <v>617</v>
      </c>
    </row>
    <row r="6" spans="1:15" s="759" customFormat="1" ht="71.25" customHeight="1">
      <c r="A6" s="829"/>
      <c r="B6" s="830"/>
      <c r="C6" s="830"/>
      <c r="D6" s="2450" t="s">
        <v>16</v>
      </c>
      <c r="E6" s="2450"/>
      <c r="F6" s="768" t="s">
        <v>383</v>
      </c>
      <c r="G6" s="831"/>
      <c r="H6" s="861"/>
      <c r="I6" s="833"/>
      <c r="J6" s="832"/>
      <c r="K6" s="832"/>
      <c r="L6" s="832"/>
    </row>
    <row r="7" spans="1:15" ht="66" customHeight="1">
      <c r="A7" s="834"/>
      <c r="B7" s="835"/>
      <c r="C7" s="835"/>
      <c r="D7" s="849" t="s">
        <v>259</v>
      </c>
      <c r="E7" s="739" t="s">
        <v>1432</v>
      </c>
      <c r="F7" s="690" t="s">
        <v>1433</v>
      </c>
      <c r="G7" s="693" t="s">
        <v>1454</v>
      </c>
      <c r="H7" s="693" t="s">
        <v>402</v>
      </c>
      <c r="I7" s="863">
        <v>204845000</v>
      </c>
      <c r="J7" s="694"/>
      <c r="K7" s="694"/>
      <c r="L7" s="864">
        <f>SUM(I7*15%)+I7</f>
        <v>235571750</v>
      </c>
      <c r="M7" s="823">
        <v>250437750</v>
      </c>
      <c r="N7" s="824">
        <v>65697750</v>
      </c>
      <c r="O7" s="823">
        <f>SUM(M7:N7)</f>
        <v>316135500</v>
      </c>
    </row>
    <row r="8" spans="1:15" ht="66" customHeight="1">
      <c r="A8" s="836"/>
      <c r="B8" s="837"/>
      <c r="C8" s="837"/>
      <c r="D8" s="849" t="s">
        <v>259</v>
      </c>
      <c r="E8" s="739" t="s">
        <v>1434</v>
      </c>
      <c r="F8" s="690" t="s">
        <v>1435</v>
      </c>
      <c r="G8" s="693" t="s">
        <v>1454</v>
      </c>
      <c r="H8" s="693" t="s">
        <v>402</v>
      </c>
      <c r="I8" s="863">
        <v>62880000</v>
      </c>
      <c r="J8" s="694"/>
      <c r="K8" s="694"/>
      <c r="L8" s="864">
        <f>SUM(I8*15%)+I8</f>
        <v>72312000</v>
      </c>
      <c r="M8" s="823">
        <v>85000000</v>
      </c>
      <c r="N8" s="824"/>
      <c r="O8" s="823"/>
    </row>
    <row r="9" spans="1:15" ht="88.5" customHeight="1">
      <c r="A9" s="836"/>
      <c r="B9" s="837"/>
      <c r="C9" s="837"/>
      <c r="D9" s="849" t="s">
        <v>259</v>
      </c>
      <c r="E9" s="739" t="s">
        <v>1436</v>
      </c>
      <c r="F9" s="690" t="s">
        <v>1437</v>
      </c>
      <c r="G9" s="693" t="s">
        <v>1489</v>
      </c>
      <c r="H9" s="693" t="s">
        <v>402</v>
      </c>
      <c r="I9" s="863">
        <v>84345000</v>
      </c>
      <c r="J9" s="694"/>
      <c r="K9" s="694"/>
      <c r="L9" s="864">
        <f>SUM(I9*15%)+I9</f>
        <v>96996750</v>
      </c>
      <c r="M9" s="823">
        <f>I9</f>
        <v>84345000</v>
      </c>
    </row>
    <row r="10" spans="1:15">
      <c r="A10" s="836"/>
      <c r="B10" s="837"/>
      <c r="C10" s="837"/>
      <c r="D10" s="849"/>
      <c r="E10" s="739"/>
      <c r="F10" s="690"/>
      <c r="G10" s="838"/>
      <c r="H10" s="694"/>
      <c r="I10" s="865"/>
      <c r="J10" s="694"/>
      <c r="K10" s="694"/>
      <c r="L10" s="694"/>
    </row>
    <row r="11" spans="1:15" s="759" customFormat="1" ht="99" customHeight="1">
      <c r="A11" s="839"/>
      <c r="B11" s="840"/>
      <c r="C11" s="840"/>
      <c r="D11" s="2416" t="s">
        <v>1430</v>
      </c>
      <c r="E11" s="2417"/>
      <c r="F11" s="18" t="s">
        <v>1330</v>
      </c>
      <c r="G11" s="841"/>
      <c r="H11" s="862"/>
      <c r="I11" s="866"/>
      <c r="J11" s="862"/>
      <c r="K11" s="862"/>
      <c r="L11" s="862"/>
    </row>
    <row r="12" spans="1:15" ht="91.5" customHeight="1">
      <c r="A12" s="836"/>
      <c r="B12" s="837"/>
      <c r="C12" s="837"/>
      <c r="D12" s="849" t="s">
        <v>259</v>
      </c>
      <c r="E12" s="739" t="s">
        <v>1439</v>
      </c>
      <c r="F12" s="690" t="s">
        <v>1423</v>
      </c>
      <c r="G12" s="693" t="s">
        <v>1454</v>
      </c>
      <c r="H12" s="693" t="s">
        <v>1372</v>
      </c>
      <c r="I12" s="863">
        <v>2000000</v>
      </c>
      <c r="J12" s="694"/>
      <c r="K12" s="694"/>
      <c r="L12" s="864">
        <f>SUM(I12*15%)+I12</f>
        <v>2300000</v>
      </c>
      <c r="M12" s="823">
        <f>I12</f>
        <v>2000000</v>
      </c>
    </row>
    <row r="13" spans="1:15" ht="68.25" customHeight="1">
      <c r="A13" s="836"/>
      <c r="B13" s="837"/>
      <c r="C13" s="837"/>
      <c r="D13" s="849" t="s">
        <v>259</v>
      </c>
      <c r="E13" s="739" t="s">
        <v>1424</v>
      </c>
      <c r="F13" s="690" t="s">
        <v>1438</v>
      </c>
      <c r="G13" s="693" t="s">
        <v>1454</v>
      </c>
      <c r="H13" s="693" t="s">
        <v>1376</v>
      </c>
      <c r="I13" s="863">
        <v>2000000</v>
      </c>
      <c r="J13" s="694"/>
      <c r="K13" s="694"/>
      <c r="L13" s="864">
        <f>SUM(I13*15%)+I13</f>
        <v>2300000</v>
      </c>
      <c r="M13" s="823">
        <f>I13</f>
        <v>2000000</v>
      </c>
    </row>
    <row r="14" spans="1:15">
      <c r="A14" s="836"/>
      <c r="B14" s="837"/>
      <c r="C14" s="837"/>
      <c r="D14" s="849"/>
      <c r="E14" s="739"/>
      <c r="F14" s="690"/>
      <c r="G14" s="838"/>
      <c r="H14" s="694"/>
      <c r="I14" s="865"/>
      <c r="J14" s="694"/>
      <c r="K14" s="694"/>
      <c r="L14" s="694"/>
    </row>
    <row r="15" spans="1:15" s="759" customFormat="1" ht="112.5" customHeight="1">
      <c r="A15" s="839"/>
      <c r="B15" s="840"/>
      <c r="C15" s="840"/>
      <c r="D15" s="2416" t="s">
        <v>1401</v>
      </c>
      <c r="E15" s="2417"/>
      <c r="F15" s="776" t="s">
        <v>1386</v>
      </c>
      <c r="G15" s="841"/>
      <c r="H15" s="862"/>
      <c r="I15" s="867"/>
      <c r="J15" s="862"/>
      <c r="K15" s="862"/>
      <c r="L15" s="862"/>
      <c r="M15" s="827">
        <v>159442250</v>
      </c>
      <c r="N15" s="828">
        <v>65697750</v>
      </c>
      <c r="O15" s="827">
        <f>SUM(M15:N15)</f>
        <v>225140000</v>
      </c>
    </row>
    <row r="16" spans="1:15" ht="60.75">
      <c r="A16" s="836"/>
      <c r="B16" s="837"/>
      <c r="C16" s="837"/>
      <c r="D16" s="849" t="s">
        <v>259</v>
      </c>
      <c r="E16" s="739" t="s">
        <v>1402</v>
      </c>
      <c r="F16" s="690" t="s">
        <v>1425</v>
      </c>
      <c r="G16" s="693" t="s">
        <v>1431</v>
      </c>
      <c r="H16" s="693" t="s">
        <v>1409</v>
      </c>
      <c r="I16" s="863">
        <v>97080000</v>
      </c>
      <c r="J16" s="694"/>
      <c r="K16" s="694"/>
      <c r="L16" s="864">
        <f>SUM(I16*15%)+I16</f>
        <v>111642000</v>
      </c>
      <c r="M16" s="823">
        <f>SUM(M7:M15)</f>
        <v>583225000</v>
      </c>
    </row>
    <row r="17" spans="1:15">
      <c r="A17" s="842"/>
      <c r="B17" s="843"/>
      <c r="C17" s="843"/>
      <c r="D17" s="850"/>
      <c r="E17" s="851"/>
      <c r="F17" s="844"/>
      <c r="G17" s="845"/>
      <c r="H17" s="846"/>
      <c r="I17" s="847"/>
      <c r="J17" s="848"/>
      <c r="K17" s="848"/>
      <c r="L17" s="848"/>
      <c r="M17" s="823"/>
    </row>
    <row r="18" spans="1:15" s="669" customFormat="1" ht="39" customHeight="1">
      <c r="A18" s="853"/>
      <c r="B18" s="854"/>
      <c r="C18" s="854"/>
      <c r="D18" s="855"/>
      <c r="E18" s="855"/>
      <c r="F18" s="855" t="s">
        <v>338</v>
      </c>
      <c r="G18" s="856"/>
      <c r="H18" s="855"/>
      <c r="I18" s="857">
        <f>SUM(I7:I16)</f>
        <v>453150000</v>
      </c>
      <c r="J18" s="858"/>
      <c r="K18" s="858"/>
      <c r="L18" s="859">
        <f>L7+L8+L9+L12+L13+L16</f>
        <v>521122500</v>
      </c>
      <c r="M18" s="852">
        <f>I18</f>
        <v>453150000</v>
      </c>
    </row>
    <row r="20" spans="1:15">
      <c r="F20" s="825" t="s">
        <v>1426</v>
      </c>
      <c r="G20" s="825"/>
      <c r="H20" s="825"/>
      <c r="I20" s="825"/>
      <c r="M20" s="823">
        <v>400000000</v>
      </c>
      <c r="O20" s="823"/>
    </row>
    <row r="21" spans="1:15">
      <c r="F21" s="668"/>
      <c r="G21" s="668"/>
      <c r="H21" s="668"/>
      <c r="I21" s="668"/>
    </row>
    <row r="22" spans="1:15">
      <c r="F22" s="668"/>
      <c r="G22" s="668"/>
      <c r="H22" s="668"/>
      <c r="I22" s="668"/>
      <c r="M22" s="823">
        <f>M18-M20</f>
        <v>53150000</v>
      </c>
    </row>
    <row r="23" spans="1:15">
      <c r="F23" s="668"/>
      <c r="G23" s="668"/>
      <c r="H23" s="668"/>
      <c r="I23" s="668"/>
      <c r="M23" s="823"/>
    </row>
    <row r="24" spans="1:15">
      <c r="F24" s="668"/>
      <c r="G24" s="668"/>
      <c r="H24" s="668"/>
      <c r="I24" s="668"/>
      <c r="M24" s="823"/>
    </row>
    <row r="25" spans="1:15">
      <c r="F25" s="668"/>
      <c r="G25" s="668"/>
      <c r="H25" s="668"/>
      <c r="I25" s="668"/>
    </row>
    <row r="26" spans="1:15">
      <c r="F26" s="826" t="s">
        <v>1427</v>
      </c>
      <c r="G26" s="826"/>
      <c r="H26" s="826"/>
      <c r="I26" s="826"/>
    </row>
    <row r="27" spans="1:15">
      <c r="F27" s="825" t="s">
        <v>1428</v>
      </c>
      <c r="G27" s="825"/>
      <c r="H27" s="825"/>
      <c r="I27" s="825"/>
    </row>
  </sheetData>
  <mergeCells count="11">
    <mergeCell ref="A5:C5"/>
    <mergeCell ref="D5:E5"/>
    <mergeCell ref="D6:E6"/>
    <mergeCell ref="D11:E11"/>
    <mergeCell ref="D15:E15"/>
    <mergeCell ref="K3:L3"/>
    <mergeCell ref="G3:I3"/>
    <mergeCell ref="A3:C4"/>
    <mergeCell ref="D3:E4"/>
    <mergeCell ref="F3:F4"/>
    <mergeCell ref="J3:J4"/>
  </mergeCells>
  <printOptions horizontalCentered="1"/>
  <pageMargins left="0.39370078740157483" right="0" top="0.59055118110236227" bottom="2.3622047244094491" header="0.51181102362204722" footer="0.51181102362204722"/>
  <pageSetup paperSize="5" scale="45" orientation="portrait" horizontalDpi="4294967294" verticalDpi="0" r:id="rId1"/>
  <headerFooter alignWithMargins="0"/>
  <drawing r:id="rId2"/>
</worksheet>
</file>

<file path=xl/worksheets/sheet36.xml><?xml version="1.0" encoding="utf-8"?>
<worksheet xmlns="http://schemas.openxmlformats.org/spreadsheetml/2006/main" xmlns:r="http://schemas.openxmlformats.org/officeDocument/2006/relationships">
  <sheetPr>
    <tabColor rgb="FFFFFF00"/>
  </sheetPr>
  <dimension ref="A1:M25"/>
  <sheetViews>
    <sheetView zoomScale="70" zoomScaleNormal="70" workbookViewId="0">
      <selection activeCell="H10" sqref="H10"/>
    </sheetView>
  </sheetViews>
  <sheetFormatPr defaultRowHeight="20.25"/>
  <cols>
    <col min="1" max="4" width="3.42578125" style="409" customWidth="1"/>
    <col min="5" max="5" width="3.140625" style="409" customWidth="1"/>
    <col min="6" max="6" width="46.5703125" style="409" customWidth="1"/>
    <col min="7" max="7" width="44.42578125" style="409" customWidth="1"/>
    <col min="8" max="8" width="23.7109375" style="409" customWidth="1"/>
    <col min="9" max="9" width="13.85546875" style="409" bestFit="1" customWidth="1"/>
    <col min="10" max="10" width="24.28515625" style="409" customWidth="1"/>
    <col min="11" max="11" width="11.5703125" style="409" customWidth="1"/>
    <col min="12" max="12" width="17.7109375" style="409" customWidth="1"/>
    <col min="13" max="13" width="26" style="409" customWidth="1"/>
    <col min="14" max="16384" width="9.140625" style="409"/>
  </cols>
  <sheetData>
    <row r="1" spans="1:13">
      <c r="A1" s="882" t="s">
        <v>1458</v>
      </c>
      <c r="B1" s="882"/>
      <c r="C1" s="882"/>
      <c r="D1" s="882"/>
      <c r="E1" s="574"/>
      <c r="F1" s="574"/>
    </row>
    <row r="2" spans="1:13" ht="46.5" customHeight="1">
      <c r="A2" s="2221" t="s">
        <v>251</v>
      </c>
      <c r="B2" s="2222"/>
      <c r="C2" s="2222"/>
      <c r="D2" s="2458"/>
      <c r="E2" s="2206" t="s">
        <v>1180</v>
      </c>
      <c r="F2" s="2207"/>
      <c r="G2" s="2213" t="s">
        <v>1181</v>
      </c>
      <c r="H2" s="2233" t="s">
        <v>6</v>
      </c>
      <c r="I2" s="2234"/>
      <c r="J2" s="2234"/>
      <c r="K2" s="2225" t="s">
        <v>254</v>
      </c>
      <c r="L2" s="2451" t="s">
        <v>7</v>
      </c>
      <c r="M2" s="2452"/>
    </row>
    <row r="3" spans="1:13" ht="32.25" customHeight="1">
      <c r="A3" s="2459"/>
      <c r="B3" s="2460"/>
      <c r="C3" s="2460"/>
      <c r="D3" s="2461"/>
      <c r="E3" s="2217"/>
      <c r="F3" s="2219"/>
      <c r="G3" s="2214"/>
      <c r="H3" s="2210" t="s">
        <v>8</v>
      </c>
      <c r="I3" s="2213" t="s">
        <v>706</v>
      </c>
      <c r="J3" s="2213" t="s">
        <v>608</v>
      </c>
      <c r="K3" s="2226"/>
      <c r="L3" s="2453" t="s">
        <v>706</v>
      </c>
      <c r="M3" s="2213" t="s">
        <v>10</v>
      </c>
    </row>
    <row r="4" spans="1:13" ht="37.5" customHeight="1">
      <c r="A4" s="2223"/>
      <c r="B4" s="2224"/>
      <c r="C4" s="2224"/>
      <c r="D4" s="2462"/>
      <c r="E4" s="2208"/>
      <c r="F4" s="2209"/>
      <c r="G4" s="2215"/>
      <c r="H4" s="2212"/>
      <c r="I4" s="2215"/>
      <c r="J4" s="2215"/>
      <c r="K4" s="2227"/>
      <c r="L4" s="2454"/>
      <c r="M4" s="2215"/>
    </row>
    <row r="5" spans="1:13">
      <c r="A5" s="2455" t="s">
        <v>609</v>
      </c>
      <c r="B5" s="2456"/>
      <c r="C5" s="2456"/>
      <c r="D5" s="2457"/>
      <c r="E5" s="2455" t="s">
        <v>610</v>
      </c>
      <c r="F5" s="2457"/>
      <c r="G5" s="1877" t="s">
        <v>611</v>
      </c>
      <c r="H5" s="1877" t="s">
        <v>612</v>
      </c>
      <c r="I5" s="1877" t="s">
        <v>613</v>
      </c>
      <c r="J5" s="1877" t="s">
        <v>614</v>
      </c>
      <c r="K5" s="1877" t="s">
        <v>615</v>
      </c>
      <c r="L5" s="1877" t="s">
        <v>616</v>
      </c>
      <c r="M5" s="1877" t="s">
        <v>617</v>
      </c>
    </row>
    <row r="6" spans="1:13" s="574" customFormat="1" ht="66" customHeight="1">
      <c r="A6" s="871"/>
      <c r="B6" s="871"/>
      <c r="C6" s="871"/>
      <c r="D6" s="871"/>
      <c r="E6" s="2243" t="s">
        <v>1440</v>
      </c>
      <c r="F6" s="2245"/>
      <c r="G6" s="767" t="s">
        <v>1441</v>
      </c>
      <c r="H6" s="871"/>
      <c r="I6" s="871"/>
      <c r="J6" s="872"/>
      <c r="K6" s="872"/>
      <c r="L6" s="872"/>
      <c r="M6" s="872"/>
    </row>
    <row r="7" spans="1:13" ht="71.25" customHeight="1">
      <c r="A7" s="873"/>
      <c r="B7" s="873"/>
      <c r="C7" s="873"/>
      <c r="D7" s="873"/>
      <c r="E7" s="874" t="s">
        <v>259</v>
      </c>
      <c r="F7" s="477" t="s">
        <v>344</v>
      </c>
      <c r="G7" s="875" t="s">
        <v>1442</v>
      </c>
      <c r="H7" s="876" t="s">
        <v>1491</v>
      </c>
      <c r="I7" s="873"/>
      <c r="J7" s="442">
        <v>173800000</v>
      </c>
      <c r="K7" s="433"/>
      <c r="L7" s="433"/>
      <c r="M7" s="442">
        <f t="shared" ref="M7:M8" si="0">SUM(J7*15%)+J7</f>
        <v>199870000</v>
      </c>
    </row>
    <row r="8" spans="1:13" ht="68.25" customHeight="1">
      <c r="A8" s="873"/>
      <c r="B8" s="873"/>
      <c r="C8" s="873"/>
      <c r="D8" s="873"/>
      <c r="E8" s="874" t="s">
        <v>259</v>
      </c>
      <c r="F8" s="477" t="s">
        <v>262</v>
      </c>
      <c r="G8" s="875" t="s">
        <v>1443</v>
      </c>
      <c r="H8" s="876" t="s">
        <v>1491</v>
      </c>
      <c r="I8" s="873"/>
      <c r="J8" s="442">
        <v>259110000</v>
      </c>
      <c r="K8" s="433"/>
      <c r="L8" s="433"/>
      <c r="M8" s="442">
        <f t="shared" si="0"/>
        <v>297976500</v>
      </c>
    </row>
    <row r="9" spans="1:13" ht="69.75" customHeight="1">
      <c r="A9" s="873"/>
      <c r="B9" s="873"/>
      <c r="C9" s="873"/>
      <c r="D9" s="873"/>
      <c r="E9" s="874" t="s">
        <v>259</v>
      </c>
      <c r="F9" s="477" t="s">
        <v>1457</v>
      </c>
      <c r="G9" s="875" t="s">
        <v>1444</v>
      </c>
      <c r="H9" s="876" t="s">
        <v>529</v>
      </c>
      <c r="I9" s="873"/>
      <c r="J9" s="442">
        <v>117250000</v>
      </c>
      <c r="K9" s="433"/>
      <c r="L9" s="433"/>
      <c r="M9" s="442">
        <f>SUM(J9*15%)+J9</f>
        <v>134837500</v>
      </c>
    </row>
    <row r="10" spans="1:13">
      <c r="A10" s="873"/>
      <c r="B10" s="873"/>
      <c r="C10" s="873"/>
      <c r="D10" s="873"/>
      <c r="E10" s="877"/>
      <c r="F10" s="440"/>
      <c r="G10" s="430"/>
      <c r="H10" s="430"/>
      <c r="I10" s="873"/>
      <c r="J10" s="442"/>
      <c r="K10" s="433"/>
      <c r="L10" s="433"/>
      <c r="M10" s="442"/>
    </row>
    <row r="11" spans="1:13" s="574" customFormat="1" ht="88.5" hidden="1" customHeight="1">
      <c r="A11" s="878"/>
      <c r="B11" s="878"/>
      <c r="C11" s="878"/>
      <c r="D11" s="878"/>
      <c r="E11" s="2238" t="s">
        <v>1452</v>
      </c>
      <c r="F11" s="2240"/>
      <c r="G11" s="18" t="s">
        <v>1330</v>
      </c>
      <c r="H11" s="475"/>
      <c r="I11" s="878"/>
      <c r="J11" s="434"/>
      <c r="K11" s="879"/>
      <c r="L11" s="879"/>
      <c r="M11" s="434"/>
    </row>
    <row r="12" spans="1:13" ht="72" hidden="1" customHeight="1">
      <c r="A12" s="873"/>
      <c r="B12" s="873"/>
      <c r="C12" s="873"/>
      <c r="D12" s="873"/>
      <c r="E12" s="874" t="s">
        <v>259</v>
      </c>
      <c r="F12" s="440" t="s">
        <v>1456</v>
      </c>
      <c r="G12" s="430" t="s">
        <v>1445</v>
      </c>
      <c r="H12" s="876" t="s">
        <v>1491</v>
      </c>
      <c r="I12" s="500" t="s">
        <v>702</v>
      </c>
      <c r="J12" s="442"/>
      <c r="K12" s="433"/>
      <c r="L12" s="433"/>
      <c r="M12" s="442">
        <f>SUM(J12*5%)+J12</f>
        <v>0</v>
      </c>
    </row>
    <row r="13" spans="1:13" ht="61.5" hidden="1" customHeight="1">
      <c r="A13" s="873"/>
      <c r="B13" s="873"/>
      <c r="C13" s="873"/>
      <c r="D13" s="873"/>
      <c r="E13" s="874" t="s">
        <v>259</v>
      </c>
      <c r="F13" s="440" t="s">
        <v>1455</v>
      </c>
      <c r="G13" s="430" t="s">
        <v>1446</v>
      </c>
      <c r="H13" s="876" t="s">
        <v>1491</v>
      </c>
      <c r="I13" s="500" t="s">
        <v>1496</v>
      </c>
      <c r="J13" s="442"/>
      <c r="K13" s="433"/>
      <c r="L13" s="433"/>
      <c r="M13" s="442">
        <f>SUM(J13*5%)+J13</f>
        <v>0</v>
      </c>
    </row>
    <row r="14" spans="1:13" hidden="1">
      <c r="A14" s="873"/>
      <c r="B14" s="873"/>
      <c r="C14" s="873"/>
      <c r="D14" s="873"/>
      <c r="E14" s="877"/>
      <c r="F14" s="440"/>
      <c r="G14" s="430"/>
      <c r="H14" s="430"/>
      <c r="I14" s="873"/>
      <c r="J14" s="442"/>
      <c r="K14" s="433"/>
      <c r="L14" s="433"/>
      <c r="M14" s="442"/>
    </row>
    <row r="15" spans="1:13" s="574" customFormat="1" ht="107.25" customHeight="1">
      <c r="A15" s="878"/>
      <c r="B15" s="878"/>
      <c r="C15" s="878"/>
      <c r="D15" s="878"/>
      <c r="E15" s="2238" t="s">
        <v>1453</v>
      </c>
      <c r="F15" s="2240"/>
      <c r="G15" s="776" t="s">
        <v>1386</v>
      </c>
      <c r="H15" s="475"/>
      <c r="I15" s="878"/>
      <c r="J15" s="434"/>
      <c r="K15" s="879"/>
      <c r="L15" s="879"/>
      <c r="M15" s="434"/>
    </row>
    <row r="16" spans="1:13" ht="66.75" customHeight="1">
      <c r="A16" s="780"/>
      <c r="B16" s="780"/>
      <c r="C16" s="780"/>
      <c r="D16" s="780"/>
      <c r="E16" s="880" t="s">
        <v>259</v>
      </c>
      <c r="F16" s="489" t="s">
        <v>1402</v>
      </c>
      <c r="G16" s="492" t="s">
        <v>1447</v>
      </c>
      <c r="H16" s="881" t="s">
        <v>1490</v>
      </c>
      <c r="I16" s="492" t="s">
        <v>1459</v>
      </c>
      <c r="J16" s="493">
        <v>99840000</v>
      </c>
      <c r="K16" s="494"/>
      <c r="L16" s="494"/>
      <c r="M16" s="493">
        <f>SUM(J16*15%)+J16</f>
        <v>114816000</v>
      </c>
    </row>
    <row r="17" spans="1:13" s="228" customFormat="1" ht="41.25" customHeight="1">
      <c r="A17" s="2233" t="s">
        <v>338</v>
      </c>
      <c r="B17" s="2234"/>
      <c r="C17" s="2234"/>
      <c r="D17" s="2234"/>
      <c r="E17" s="2234"/>
      <c r="F17" s="2234"/>
      <c r="G17" s="2234"/>
      <c r="H17" s="2234"/>
      <c r="I17" s="2234"/>
      <c r="J17" s="499">
        <f>SUM(J7:J16)</f>
        <v>650000000</v>
      </c>
      <c r="K17" s="498"/>
      <c r="L17" s="870"/>
      <c r="M17" s="499">
        <f>SUM(M7:M16)</f>
        <v>747500000</v>
      </c>
    </row>
    <row r="18" spans="1:13" ht="41.25" customHeight="1"/>
    <row r="19" spans="1:13">
      <c r="H19" s="235" t="s">
        <v>1448</v>
      </c>
      <c r="I19" s="235"/>
      <c r="J19" s="235"/>
    </row>
    <row r="20" spans="1:13">
      <c r="H20" s="868" t="s">
        <v>1449</v>
      </c>
      <c r="I20" s="868"/>
      <c r="J20" s="868"/>
    </row>
    <row r="21" spans="1:13">
      <c r="H21" s="235"/>
      <c r="I21" s="235"/>
      <c r="J21" s="235"/>
    </row>
    <row r="22" spans="1:13">
      <c r="H22" s="235"/>
      <c r="I22" s="235"/>
      <c r="J22" s="235"/>
    </row>
    <row r="23" spans="1:13">
      <c r="H23" s="235"/>
      <c r="I23" s="235"/>
      <c r="J23" s="235"/>
    </row>
    <row r="24" spans="1:13">
      <c r="H24" s="869" t="s">
        <v>1450</v>
      </c>
      <c r="I24" s="235"/>
      <c r="J24" s="235"/>
    </row>
    <row r="25" spans="1:13">
      <c r="H25" s="235" t="s">
        <v>1451</v>
      </c>
      <c r="I25" s="235"/>
      <c r="J25" s="235"/>
    </row>
  </sheetData>
  <mergeCells count="17">
    <mergeCell ref="E15:F15"/>
    <mergeCell ref="A5:D5"/>
    <mergeCell ref="A17:I17"/>
    <mergeCell ref="E2:F4"/>
    <mergeCell ref="G2:G4"/>
    <mergeCell ref="E6:F6"/>
    <mergeCell ref="E11:F11"/>
    <mergeCell ref="I3:I4"/>
    <mergeCell ref="E5:F5"/>
    <mergeCell ref="A2:D4"/>
    <mergeCell ref="L2:M2"/>
    <mergeCell ref="H3:H4"/>
    <mergeCell ref="J3:J4"/>
    <mergeCell ref="M3:M4"/>
    <mergeCell ref="L3:L4"/>
    <mergeCell ref="H2:J2"/>
    <mergeCell ref="K2:K4"/>
  </mergeCells>
  <printOptions horizontalCentered="1"/>
  <pageMargins left="0.39370078740157483" right="0" top="0.59055118110236227" bottom="2.3622047244094491" header="0.31496062992125984" footer="0.31496062992125984"/>
  <pageSetup paperSize="5" scale="45" orientation="portrait" horizontalDpi="4294967294" verticalDpi="0" r:id="rId1"/>
</worksheet>
</file>

<file path=xl/worksheets/sheet37.xml><?xml version="1.0" encoding="utf-8"?>
<worksheet xmlns="http://schemas.openxmlformats.org/spreadsheetml/2006/main" xmlns:r="http://schemas.openxmlformats.org/officeDocument/2006/relationships">
  <sheetPr>
    <tabColor rgb="FFFFFF00"/>
  </sheetPr>
  <dimension ref="A1:P31"/>
  <sheetViews>
    <sheetView zoomScale="86" zoomScaleNormal="86" zoomScaleSheetLayoutView="100" workbookViewId="0">
      <selection activeCell="D8" sqref="D8"/>
    </sheetView>
  </sheetViews>
  <sheetFormatPr defaultRowHeight="20.25"/>
  <cols>
    <col min="1" max="1" width="2.28515625" style="1" customWidth="1"/>
    <col min="2" max="2" width="4.140625" style="1" customWidth="1"/>
    <col min="3" max="3" width="2.85546875" style="1" customWidth="1"/>
    <col min="4" max="4" width="45.42578125" style="1" customWidth="1"/>
    <col min="5" max="5" width="40.7109375" style="1" customWidth="1"/>
    <col min="6" max="6" width="19.42578125" style="1" customWidth="1"/>
    <col min="7" max="7" width="17.42578125" style="1" customWidth="1"/>
    <col min="8" max="8" width="26.85546875" style="1" customWidth="1"/>
    <col min="9" max="9" width="12.5703125" style="1" customWidth="1"/>
    <col min="10" max="10" width="17.28515625" style="1" customWidth="1"/>
    <col min="11" max="11" width="25.5703125" style="1" customWidth="1"/>
    <col min="12" max="15" width="9.140625" style="1"/>
    <col min="16" max="16" width="13.5703125" style="1" bestFit="1" customWidth="1"/>
    <col min="17" max="16384" width="9.140625" style="1"/>
  </cols>
  <sheetData>
    <row r="1" spans="1:16" ht="19.5" customHeight="1">
      <c r="A1" s="652" t="s">
        <v>1464</v>
      </c>
    </row>
    <row r="2" spans="1:16">
      <c r="A2" s="652"/>
    </row>
    <row r="3" spans="1:16" ht="47.25" customHeight="1">
      <c r="A3" s="2180" t="s">
        <v>251</v>
      </c>
      <c r="B3" s="1968"/>
      <c r="C3" s="1968"/>
      <c r="D3" s="1948" t="s">
        <v>1180</v>
      </c>
      <c r="E3" s="1948" t="s">
        <v>1181</v>
      </c>
      <c r="F3" s="2172" t="s">
        <v>6</v>
      </c>
      <c r="G3" s="2173"/>
      <c r="H3" s="2173"/>
      <c r="I3" s="1971" t="s">
        <v>254</v>
      </c>
      <c r="J3" s="2170" t="s">
        <v>7</v>
      </c>
      <c r="K3" s="2171"/>
    </row>
    <row r="4" spans="1:16" ht="66.75" customHeight="1">
      <c r="A4" s="2182"/>
      <c r="B4" s="1970"/>
      <c r="C4" s="1970"/>
      <c r="D4" s="1950"/>
      <c r="E4" s="1950"/>
      <c r="F4" s="655" t="s">
        <v>8</v>
      </c>
      <c r="G4" s="128" t="s">
        <v>706</v>
      </c>
      <c r="H4" s="128" t="s">
        <v>608</v>
      </c>
      <c r="I4" s="2169"/>
      <c r="J4" s="243" t="s">
        <v>9</v>
      </c>
      <c r="K4" s="128" t="s">
        <v>873</v>
      </c>
    </row>
    <row r="5" spans="1:16">
      <c r="A5" s="2175" t="s">
        <v>609</v>
      </c>
      <c r="B5" s="2176"/>
      <c r="C5" s="2176"/>
      <c r="D5" s="1873" t="s">
        <v>610</v>
      </c>
      <c r="E5" s="1873" t="s">
        <v>611</v>
      </c>
      <c r="F5" s="1873" t="s">
        <v>612</v>
      </c>
      <c r="G5" s="1873" t="s">
        <v>613</v>
      </c>
      <c r="H5" s="1873" t="s">
        <v>614</v>
      </c>
      <c r="I5" s="1875" t="s">
        <v>615</v>
      </c>
      <c r="J5" s="1875" t="s">
        <v>616</v>
      </c>
      <c r="K5" s="1875" t="s">
        <v>617</v>
      </c>
    </row>
    <row r="6" spans="1:16" ht="60.75">
      <c r="A6" s="786"/>
      <c r="B6" s="2438"/>
      <c r="C6" s="2439"/>
      <c r="D6" s="895" t="s">
        <v>16</v>
      </c>
      <c r="E6" s="767" t="s">
        <v>1441</v>
      </c>
      <c r="F6" s="788"/>
      <c r="G6" s="789"/>
      <c r="H6" s="790">
        <f>SUM(H7:H9)</f>
        <v>351910000</v>
      </c>
      <c r="I6" s="791"/>
      <c r="J6" s="791"/>
      <c r="K6" s="792">
        <f>SUM(K7:K9)</f>
        <v>404696500</v>
      </c>
    </row>
    <row r="7" spans="1:16" ht="68.25" customHeight="1">
      <c r="A7" s="793"/>
      <c r="B7" s="2440"/>
      <c r="C7" s="2441"/>
      <c r="D7" s="794" t="s">
        <v>1357</v>
      </c>
      <c r="E7" s="795" t="s">
        <v>1073</v>
      </c>
      <c r="F7" s="796" t="s">
        <v>1488</v>
      </c>
      <c r="G7" s="797" t="s">
        <v>1359</v>
      </c>
      <c r="H7" s="798">
        <v>179660000</v>
      </c>
      <c r="I7" s="1086"/>
      <c r="J7" s="1086"/>
      <c r="K7" s="800">
        <f>SUM(H7*15%)+H7</f>
        <v>206609000</v>
      </c>
      <c r="P7" s="653">
        <f>'[4]Renja 2016'!$I$13</f>
        <v>1005900000</v>
      </c>
    </row>
    <row r="8" spans="1:16" ht="74.25" customHeight="1">
      <c r="A8" s="793"/>
      <c r="B8" s="2440"/>
      <c r="C8" s="2441"/>
      <c r="D8" s="801" t="s">
        <v>1465</v>
      </c>
      <c r="E8" s="795" t="s">
        <v>622</v>
      </c>
      <c r="F8" s="796" t="s">
        <v>1488</v>
      </c>
      <c r="G8" s="797" t="s">
        <v>1359</v>
      </c>
      <c r="H8" s="802">
        <v>55000000</v>
      </c>
      <c r="I8" s="1086"/>
      <c r="J8" s="1086"/>
      <c r="K8" s="800">
        <f>SUM(H8*15%)+H8</f>
        <v>63250000</v>
      </c>
      <c r="P8" s="653">
        <f>'[4]Renja 2016'!$I$14</f>
        <v>500000000</v>
      </c>
    </row>
    <row r="9" spans="1:16" ht="103.5" customHeight="1">
      <c r="A9" s="793"/>
      <c r="B9" s="2440"/>
      <c r="C9" s="2441"/>
      <c r="D9" s="801" t="s">
        <v>1363</v>
      </c>
      <c r="E9" s="795" t="s">
        <v>1193</v>
      </c>
      <c r="F9" s="796" t="s">
        <v>529</v>
      </c>
      <c r="G9" s="797" t="s">
        <v>1359</v>
      </c>
      <c r="H9" s="804">
        <v>117250000</v>
      </c>
      <c r="I9" s="1086"/>
      <c r="J9" s="1086"/>
      <c r="K9" s="800">
        <f>SUM(H9*15%)+H9</f>
        <v>134837500</v>
      </c>
      <c r="P9" s="653">
        <f>'[4]Renja 2016'!$I$15</f>
        <v>275000000</v>
      </c>
    </row>
    <row r="10" spans="1:16" ht="66" hidden="1" customHeight="1">
      <c r="A10" s="793"/>
      <c r="B10" s="1215"/>
      <c r="C10" s="1216"/>
      <c r="D10" s="900" t="s">
        <v>29</v>
      </c>
      <c r="E10" s="1328" t="s">
        <v>384</v>
      </c>
      <c r="F10" s="796"/>
      <c r="G10" s="797"/>
      <c r="H10" s="901">
        <f>H11</f>
        <v>0</v>
      </c>
      <c r="I10" s="1086"/>
      <c r="J10" s="1086"/>
      <c r="K10" s="1088">
        <f>K11</f>
        <v>0</v>
      </c>
      <c r="P10" s="653"/>
    </row>
    <row r="11" spans="1:16" ht="85.5" hidden="1" customHeight="1">
      <c r="A11" s="793"/>
      <c r="B11" s="1215"/>
      <c r="C11" s="1216"/>
      <c r="D11" s="801" t="s">
        <v>1461</v>
      </c>
      <c r="E11" s="795" t="s">
        <v>1462</v>
      </c>
      <c r="F11" s="796" t="s">
        <v>1488</v>
      </c>
      <c r="G11" s="797" t="s">
        <v>1250</v>
      </c>
      <c r="H11" s="804"/>
      <c r="I11" s="1086"/>
      <c r="J11" s="1086"/>
      <c r="K11" s="800">
        <f>SUM(H11*5%)+H11</f>
        <v>0</v>
      </c>
      <c r="P11" s="653"/>
    </row>
    <row r="12" spans="1:16" ht="70.5" hidden="1" customHeight="1">
      <c r="A12" s="793"/>
      <c r="B12" s="2440"/>
      <c r="C12" s="2441"/>
      <c r="D12" s="805" t="s">
        <v>1412</v>
      </c>
      <c r="E12" s="917" t="s">
        <v>1330</v>
      </c>
      <c r="F12" s="806"/>
      <c r="G12" s="807"/>
      <c r="H12" s="808">
        <f>SUM(H13:H13)</f>
        <v>0</v>
      </c>
      <c r="I12" s="1086"/>
      <c r="J12" s="1086"/>
      <c r="K12" s="809">
        <f>SUM(K13:K13)</f>
        <v>0</v>
      </c>
    </row>
    <row r="13" spans="1:16" ht="75.75" hidden="1" customHeight="1">
      <c r="A13" s="793"/>
      <c r="B13" s="2440"/>
      <c r="C13" s="2441"/>
      <c r="D13" s="794" t="s">
        <v>1369</v>
      </c>
      <c r="E13" s="795" t="s">
        <v>1406</v>
      </c>
      <c r="F13" s="796" t="s">
        <v>1488</v>
      </c>
      <c r="G13" s="797" t="s">
        <v>1372</v>
      </c>
      <c r="H13" s="802"/>
      <c r="I13" s="1086"/>
      <c r="J13" s="1086"/>
      <c r="K13" s="810">
        <f>SUM(H13*5%)+H13</f>
        <v>0</v>
      </c>
    </row>
    <row r="14" spans="1:16" ht="93.75" customHeight="1">
      <c r="A14" s="793"/>
      <c r="B14" s="2442"/>
      <c r="C14" s="2443"/>
      <c r="D14" s="811" t="s">
        <v>1385</v>
      </c>
      <c r="E14" s="776" t="s">
        <v>1386</v>
      </c>
      <c r="F14" s="812"/>
      <c r="G14" s="807"/>
      <c r="H14" s="808">
        <f>SUM(H15:H15)</f>
        <v>98090000</v>
      </c>
      <c r="I14" s="1086"/>
      <c r="J14" s="1086"/>
      <c r="K14" s="809">
        <f>SUM(K15:K15)</f>
        <v>112803500</v>
      </c>
    </row>
    <row r="15" spans="1:16" ht="69.75" customHeight="1">
      <c r="A15" s="813"/>
      <c r="B15" s="2444"/>
      <c r="C15" s="2445"/>
      <c r="D15" s="814" t="s">
        <v>1379</v>
      </c>
      <c r="E15" s="815" t="s">
        <v>1408</v>
      </c>
      <c r="F15" s="816" t="s">
        <v>1460</v>
      </c>
      <c r="G15" s="817" t="s">
        <v>1463</v>
      </c>
      <c r="H15" s="818">
        <v>98090000</v>
      </c>
      <c r="I15" s="1097"/>
      <c r="J15" s="1097"/>
      <c r="K15" s="820">
        <f>SUM(H15*15%)+H15</f>
        <v>112803500</v>
      </c>
    </row>
    <row r="16" spans="1:16" ht="43.5" customHeight="1">
      <c r="A16" s="2172" t="s">
        <v>1235</v>
      </c>
      <c r="B16" s="2173"/>
      <c r="C16" s="2173"/>
      <c r="D16" s="2173"/>
      <c r="E16" s="2174"/>
      <c r="F16" s="656"/>
      <c r="G16" s="656"/>
      <c r="H16" s="657">
        <f>H6+H10+H12+H14</f>
        <v>450000000</v>
      </c>
      <c r="I16" s="656"/>
      <c r="J16" s="656"/>
      <c r="K16" s="658">
        <f>K6+K10+K12+K14</f>
        <v>517500000</v>
      </c>
    </row>
    <row r="17" spans="4:8">
      <c r="H17" s="375"/>
    </row>
    <row r="18" spans="4:8">
      <c r="G18" s="2151" t="s">
        <v>1236</v>
      </c>
      <c r="H18" s="2151"/>
    </row>
    <row r="19" spans="4:8">
      <c r="G19" s="374"/>
      <c r="H19" s="374"/>
    </row>
    <row r="20" spans="4:8">
      <c r="G20" s="2151" t="s">
        <v>1237</v>
      </c>
      <c r="H20" s="2151"/>
    </row>
    <row r="21" spans="4:8">
      <c r="G21" s="2151" t="s">
        <v>232</v>
      </c>
      <c r="H21" s="2151"/>
    </row>
    <row r="22" spans="4:8">
      <c r="G22" s="2151" t="s">
        <v>1238</v>
      </c>
      <c r="H22" s="2151"/>
    </row>
    <row r="23" spans="4:8">
      <c r="G23" s="374"/>
      <c r="H23" s="374"/>
    </row>
    <row r="24" spans="4:8">
      <c r="G24" s="374"/>
      <c r="H24" s="374"/>
    </row>
    <row r="25" spans="4:8">
      <c r="D25" s="375"/>
      <c r="E25" s="375"/>
      <c r="G25" s="654"/>
      <c r="H25" s="374"/>
    </row>
    <row r="26" spans="4:8">
      <c r="G26" s="374"/>
      <c r="H26" s="374"/>
    </row>
    <row r="27" spans="4:8">
      <c r="G27" s="2150" t="s">
        <v>1239</v>
      </c>
      <c r="H27" s="2150"/>
    </row>
    <row r="28" spans="4:8">
      <c r="G28" s="2393" t="s">
        <v>1240</v>
      </c>
      <c r="H28" s="2393"/>
    </row>
    <row r="29" spans="4:8">
      <c r="G29" s="374"/>
      <c r="H29" s="374"/>
    </row>
    <row r="30" spans="4:8">
      <c r="G30" s="374"/>
      <c r="H30" s="374"/>
    </row>
    <row r="31" spans="4:8">
      <c r="G31" s="374"/>
      <c r="H31" s="374"/>
    </row>
  </sheetData>
  <mergeCells count="22">
    <mergeCell ref="G21:H21"/>
    <mergeCell ref="G22:H22"/>
    <mergeCell ref="G27:H27"/>
    <mergeCell ref="G28:H28"/>
    <mergeCell ref="B13:C13"/>
    <mergeCell ref="B14:C14"/>
    <mergeCell ref="B15:C15"/>
    <mergeCell ref="A16:E16"/>
    <mergeCell ref="G18:H18"/>
    <mergeCell ref="G20:H20"/>
    <mergeCell ref="I3:I4"/>
    <mergeCell ref="J3:K3"/>
    <mergeCell ref="B12:C12"/>
    <mergeCell ref="A3:C4"/>
    <mergeCell ref="D3:D4"/>
    <mergeCell ref="E3:E4"/>
    <mergeCell ref="F3:H3"/>
    <mergeCell ref="A5:C5"/>
    <mergeCell ref="B6:C6"/>
    <mergeCell ref="B7:C7"/>
    <mergeCell ref="B8:C8"/>
    <mergeCell ref="B9:C9"/>
  </mergeCells>
  <printOptions horizontalCentered="1"/>
  <pageMargins left="0.39370078740157483" right="0" top="0.59055118110236227" bottom="2.3622047244094491" header="0.31496062992125984" footer="0.31496062992125984"/>
  <pageSetup paperSize="5" scale="46" orientation="portrait" horizontalDpi="4294967294" verticalDpi="0" r:id="rId1"/>
  <rowBreaks count="1" manualBreakCount="1">
    <brk id="19" max="13" man="1"/>
  </rowBreaks>
</worksheet>
</file>

<file path=xl/worksheets/sheet38.xml><?xml version="1.0" encoding="utf-8"?>
<worksheet xmlns="http://schemas.openxmlformats.org/spreadsheetml/2006/main" xmlns:r="http://schemas.openxmlformats.org/officeDocument/2006/relationships">
  <sheetPr>
    <tabColor rgb="FFFFFF00"/>
  </sheetPr>
  <dimension ref="A1:I28"/>
  <sheetViews>
    <sheetView zoomScale="70" zoomScaleNormal="70" workbookViewId="0">
      <selection activeCell="C8" sqref="C8"/>
    </sheetView>
  </sheetViews>
  <sheetFormatPr defaultRowHeight="20.25"/>
  <cols>
    <col min="1" max="1" width="30.7109375" style="409" customWidth="1"/>
    <col min="2" max="2" width="41.28515625" style="409" customWidth="1"/>
    <col min="3" max="3" width="42.5703125" style="409" customWidth="1"/>
    <col min="4" max="4" width="17.42578125" style="409" customWidth="1"/>
    <col min="5" max="5" width="15.85546875" style="409" customWidth="1"/>
    <col min="6" max="6" width="24.85546875" style="409" bestFit="1" customWidth="1"/>
    <col min="7" max="7" width="11.42578125" style="409" customWidth="1"/>
    <col min="8" max="8" width="16.140625" style="409" customWidth="1"/>
    <col min="9" max="9" width="26.85546875" style="409" customWidth="1"/>
    <col min="10" max="10" width="9.140625" style="409"/>
    <col min="11" max="11" width="9.140625" style="409" customWidth="1"/>
    <col min="12" max="16384" width="9.140625" style="409"/>
  </cols>
  <sheetData>
    <row r="1" spans="1:9">
      <c r="A1" s="574" t="s">
        <v>1466</v>
      </c>
    </row>
    <row r="3" spans="1:9" ht="42" customHeight="1">
      <c r="A3" s="2308" t="s">
        <v>251</v>
      </c>
      <c r="B3" s="2205" t="s">
        <v>339</v>
      </c>
      <c r="C3" s="2213" t="s">
        <v>5</v>
      </c>
      <c r="D3" s="2233" t="s">
        <v>6</v>
      </c>
      <c r="E3" s="2234"/>
      <c r="F3" s="2234"/>
      <c r="G3" s="2225" t="s">
        <v>254</v>
      </c>
      <c r="H3" s="2306" t="s">
        <v>7</v>
      </c>
      <c r="I3" s="2307"/>
    </row>
    <row r="4" spans="1:9" ht="27" customHeight="1">
      <c r="A4" s="2308"/>
      <c r="B4" s="2205"/>
      <c r="C4" s="2214"/>
      <c r="D4" s="2308" t="s">
        <v>8</v>
      </c>
      <c r="E4" s="2205" t="s">
        <v>1467</v>
      </c>
      <c r="F4" s="2213" t="s">
        <v>608</v>
      </c>
      <c r="G4" s="2226"/>
      <c r="H4" s="2205" t="s">
        <v>9</v>
      </c>
      <c r="I4" s="2213" t="s">
        <v>10</v>
      </c>
    </row>
    <row r="5" spans="1:9" ht="38.25" customHeight="1">
      <c r="A5" s="2308"/>
      <c r="B5" s="2205"/>
      <c r="C5" s="2215"/>
      <c r="D5" s="2308"/>
      <c r="E5" s="2205"/>
      <c r="F5" s="2215"/>
      <c r="G5" s="2227"/>
      <c r="H5" s="2205"/>
      <c r="I5" s="2215"/>
    </row>
    <row r="6" spans="1:9">
      <c r="A6" s="1867" t="s">
        <v>609</v>
      </c>
      <c r="B6" s="1867" t="s">
        <v>610</v>
      </c>
      <c r="C6" s="1867" t="s">
        <v>611</v>
      </c>
      <c r="D6" s="1867" t="s">
        <v>612</v>
      </c>
      <c r="E6" s="1867" t="s">
        <v>613</v>
      </c>
      <c r="F6" s="1867" t="s">
        <v>614</v>
      </c>
      <c r="G6" s="1867" t="s">
        <v>615</v>
      </c>
      <c r="H6" s="1867" t="s">
        <v>616</v>
      </c>
      <c r="I6" s="1867" t="s">
        <v>617</v>
      </c>
    </row>
    <row r="7" spans="1:9" ht="75.75" customHeight="1">
      <c r="A7" s="885" t="s">
        <v>1468</v>
      </c>
      <c r="B7" s="914" t="s">
        <v>16</v>
      </c>
      <c r="C7" s="767" t="s">
        <v>1441</v>
      </c>
      <c r="D7" s="885"/>
      <c r="E7" s="885"/>
      <c r="F7" s="915">
        <f>SUM(F8:F10)</f>
        <v>346080000</v>
      </c>
      <c r="G7" s="424"/>
      <c r="H7" s="424"/>
      <c r="I7" s="915">
        <f>SUM(I8:I10)</f>
        <v>397992000</v>
      </c>
    </row>
    <row r="8" spans="1:9" ht="68.25" customHeight="1">
      <c r="A8" s="430" t="s">
        <v>1469</v>
      </c>
      <c r="B8" s="875" t="s">
        <v>1470</v>
      </c>
      <c r="C8" s="875" t="s">
        <v>1073</v>
      </c>
      <c r="D8" s="876" t="s">
        <v>1487</v>
      </c>
      <c r="E8" s="876" t="s">
        <v>1359</v>
      </c>
      <c r="F8" s="916">
        <v>168290000</v>
      </c>
      <c r="G8" s="433"/>
      <c r="H8" s="433"/>
      <c r="I8" s="916">
        <f>SUM(F8*15%)+F8</f>
        <v>193533500</v>
      </c>
    </row>
    <row r="9" spans="1:9" ht="68.25" customHeight="1">
      <c r="A9" s="430" t="s">
        <v>1472</v>
      </c>
      <c r="B9" s="875" t="s">
        <v>621</v>
      </c>
      <c r="C9" s="875" t="s">
        <v>1073</v>
      </c>
      <c r="D9" s="876" t="s">
        <v>1487</v>
      </c>
      <c r="E9" s="876" t="s">
        <v>1359</v>
      </c>
      <c r="F9" s="916">
        <v>58190000</v>
      </c>
      <c r="G9" s="433"/>
      <c r="H9" s="433"/>
      <c r="I9" s="916">
        <f>SUM(F9*15%)+F9</f>
        <v>66918500</v>
      </c>
    </row>
    <row r="10" spans="1:9" ht="85.5" customHeight="1">
      <c r="A10" s="430" t="s">
        <v>1473</v>
      </c>
      <c r="B10" s="875" t="s">
        <v>1474</v>
      </c>
      <c r="C10" s="875" t="s">
        <v>1475</v>
      </c>
      <c r="D10" s="876" t="s">
        <v>529</v>
      </c>
      <c r="E10" s="876" t="s">
        <v>1359</v>
      </c>
      <c r="F10" s="916">
        <v>119600000</v>
      </c>
      <c r="G10" s="433"/>
      <c r="H10" s="433"/>
      <c r="I10" s="916">
        <f>SUM(F10*15%)+F10</f>
        <v>137540000</v>
      </c>
    </row>
    <row r="11" spans="1:9">
      <c r="A11" s="430"/>
      <c r="B11" s="875"/>
      <c r="C11" s="875"/>
      <c r="D11" s="876"/>
      <c r="E11" s="876"/>
      <c r="F11" s="916"/>
      <c r="G11" s="433"/>
      <c r="H11" s="433"/>
      <c r="I11" s="916"/>
    </row>
    <row r="12" spans="1:9" ht="87" customHeight="1">
      <c r="A12" s="430" t="s">
        <v>1476</v>
      </c>
      <c r="B12" s="482" t="s">
        <v>1099</v>
      </c>
      <c r="C12" s="917" t="s">
        <v>1311</v>
      </c>
      <c r="D12" s="1659"/>
      <c r="E12" s="1659"/>
      <c r="F12" s="918">
        <f>SUM(F13:F14)</f>
        <v>11600000</v>
      </c>
      <c r="G12" s="433"/>
      <c r="H12" s="433"/>
      <c r="I12" s="918">
        <f>SUM(I13:I14)</f>
        <v>13340000</v>
      </c>
    </row>
    <row r="13" spans="1:9" ht="89.25" customHeight="1">
      <c r="A13" s="430" t="s">
        <v>1477</v>
      </c>
      <c r="B13" s="1658" t="s">
        <v>816</v>
      </c>
      <c r="C13" s="1658" t="s">
        <v>2510</v>
      </c>
      <c r="D13" s="1659" t="s">
        <v>1487</v>
      </c>
      <c r="E13" s="1659" t="s">
        <v>702</v>
      </c>
      <c r="F13" s="916">
        <v>11600000</v>
      </c>
      <c r="G13" s="433"/>
      <c r="H13" s="433"/>
      <c r="I13" s="916">
        <f>SUM(F13*15%)+F13</f>
        <v>13340000</v>
      </c>
    </row>
    <row r="14" spans="1:9" ht="87" hidden="1" customHeight="1">
      <c r="A14" s="430" t="s">
        <v>1476</v>
      </c>
      <c r="B14" s="482" t="s">
        <v>1486</v>
      </c>
      <c r="C14" s="917" t="s">
        <v>1330</v>
      </c>
      <c r="D14" s="876"/>
      <c r="E14" s="876"/>
      <c r="F14" s="918">
        <f>SUM(F15:F16)</f>
        <v>0</v>
      </c>
      <c r="G14" s="433"/>
      <c r="H14" s="433"/>
      <c r="I14" s="918">
        <f>SUM(I15:I16)</f>
        <v>0</v>
      </c>
    </row>
    <row r="15" spans="1:9" ht="89.25" hidden="1" customHeight="1">
      <c r="A15" s="430" t="s">
        <v>1477</v>
      </c>
      <c r="B15" s="875" t="s">
        <v>1478</v>
      </c>
      <c r="C15" s="875" t="s">
        <v>1478</v>
      </c>
      <c r="D15" s="876" t="s">
        <v>1487</v>
      </c>
      <c r="E15" s="876" t="s">
        <v>702</v>
      </c>
      <c r="F15" s="916"/>
      <c r="G15" s="433"/>
      <c r="H15" s="433"/>
      <c r="I15" s="916">
        <f>SUM(F15*5%)+F15</f>
        <v>0</v>
      </c>
    </row>
    <row r="16" spans="1:9" ht="45.75" hidden="1" customHeight="1">
      <c r="A16" s="430" t="s">
        <v>1479</v>
      </c>
      <c r="B16" s="875" t="s">
        <v>1424</v>
      </c>
      <c r="C16" s="875" t="s">
        <v>1424</v>
      </c>
      <c r="D16" s="876" t="s">
        <v>1487</v>
      </c>
      <c r="E16" s="876" t="s">
        <v>1496</v>
      </c>
      <c r="F16" s="916"/>
      <c r="G16" s="433"/>
      <c r="H16" s="433"/>
      <c r="I16" s="916">
        <f>SUM(F16*5%)+F16</f>
        <v>0</v>
      </c>
    </row>
    <row r="17" spans="1:9" hidden="1">
      <c r="A17" s="430"/>
      <c r="B17" s="875"/>
      <c r="C17" s="875"/>
      <c r="D17" s="876"/>
      <c r="E17" s="876"/>
      <c r="F17" s="916"/>
      <c r="G17" s="433"/>
      <c r="H17" s="433"/>
      <c r="I17" s="916"/>
    </row>
    <row r="18" spans="1:9" ht="89.25" customHeight="1">
      <c r="A18" s="430" t="s">
        <v>1480</v>
      </c>
      <c r="B18" s="482" t="s">
        <v>1401</v>
      </c>
      <c r="C18" s="776" t="s">
        <v>1386</v>
      </c>
      <c r="D18" s="876"/>
      <c r="E18" s="876"/>
      <c r="F18" s="918">
        <f>SUM(F19)</f>
        <v>137320000</v>
      </c>
      <c r="G18" s="433"/>
      <c r="H18" s="433"/>
      <c r="I18" s="918">
        <f>SUM(I19)</f>
        <v>157918000</v>
      </c>
    </row>
    <row r="19" spans="1:9" ht="69" customHeight="1">
      <c r="A19" s="881" t="s">
        <v>1481</v>
      </c>
      <c r="B19" s="919" t="s">
        <v>1402</v>
      </c>
      <c r="C19" s="919" t="s">
        <v>1482</v>
      </c>
      <c r="D19" s="881" t="s">
        <v>1471</v>
      </c>
      <c r="E19" s="881" t="s">
        <v>1409</v>
      </c>
      <c r="F19" s="920">
        <v>137320000</v>
      </c>
      <c r="G19" s="494"/>
      <c r="H19" s="494"/>
      <c r="I19" s="920">
        <f>SUM(F19*15%)+F19</f>
        <v>157918000</v>
      </c>
    </row>
    <row r="20" spans="1:9" ht="42" customHeight="1">
      <c r="A20" s="911"/>
      <c r="B20" s="912" t="s">
        <v>338</v>
      </c>
      <c r="C20" s="783"/>
      <c r="D20" s="783"/>
      <c r="E20" s="785"/>
      <c r="F20" s="913">
        <f>F18+F14+F7+F12</f>
        <v>495000000</v>
      </c>
      <c r="G20" s="498"/>
      <c r="H20" s="498"/>
      <c r="I20" s="571">
        <f>I18+I14+I7</f>
        <v>555910000</v>
      </c>
    </row>
    <row r="22" spans="1:9">
      <c r="E22" s="2463" t="s">
        <v>1483</v>
      </c>
      <c r="F22" s="2463"/>
    </row>
    <row r="23" spans="1:9">
      <c r="E23" s="235"/>
      <c r="F23" s="235"/>
    </row>
    <row r="24" spans="1:9">
      <c r="E24" s="235"/>
      <c r="F24" s="235"/>
    </row>
    <row r="25" spans="1:9">
      <c r="E25" s="235"/>
      <c r="F25" s="235"/>
    </row>
    <row r="26" spans="1:9">
      <c r="E26" s="235"/>
      <c r="F26" s="235"/>
    </row>
    <row r="27" spans="1:9">
      <c r="E27" s="2464" t="s">
        <v>1484</v>
      </c>
      <c r="F27" s="2464"/>
    </row>
    <row r="28" spans="1:9">
      <c r="E28" s="2463" t="s">
        <v>1485</v>
      </c>
      <c r="F28" s="2463"/>
    </row>
  </sheetData>
  <mergeCells count="14">
    <mergeCell ref="E28:F28"/>
    <mergeCell ref="F4:F5"/>
    <mergeCell ref="H4:H5"/>
    <mergeCell ref="I4:I5"/>
    <mergeCell ref="E22:F22"/>
    <mergeCell ref="E27:F27"/>
    <mergeCell ref="H3:I3"/>
    <mergeCell ref="D4:D5"/>
    <mergeCell ref="E4:E5"/>
    <mergeCell ref="A3:A5"/>
    <mergeCell ref="B3:B5"/>
    <mergeCell ref="C3:C5"/>
    <mergeCell ref="D3:F3"/>
    <mergeCell ref="G3:G5"/>
  </mergeCells>
  <printOptions horizontalCentered="1"/>
  <pageMargins left="0.39370078740157483" right="0" top="0.59055118110236227" bottom="2.3622047244094491" header="0.31496062992125984" footer="0.31496062992125984"/>
  <pageSetup paperSize="5" scale="45" orientation="portrait" horizontalDpi="4294967294" verticalDpi="0" r:id="rId1"/>
</worksheet>
</file>

<file path=xl/worksheets/sheet39.xml><?xml version="1.0" encoding="utf-8"?>
<worksheet xmlns="http://schemas.openxmlformats.org/spreadsheetml/2006/main" xmlns:r="http://schemas.openxmlformats.org/officeDocument/2006/relationships">
  <sheetPr>
    <tabColor rgb="FFFFFF00"/>
  </sheetPr>
  <dimension ref="A1:L32"/>
  <sheetViews>
    <sheetView view="pageBreakPreview" zoomScale="70" zoomScaleSheetLayoutView="70" workbookViewId="0">
      <selection activeCell="L4" sqref="A4:L4"/>
    </sheetView>
  </sheetViews>
  <sheetFormatPr defaultRowHeight="18" customHeight="1"/>
  <cols>
    <col min="1" max="4" width="3.7109375" style="409" customWidth="1"/>
    <col min="5" max="5" width="42.5703125" style="409" customWidth="1"/>
    <col min="6" max="6" width="39.7109375" style="409" customWidth="1"/>
    <col min="7" max="7" width="21" style="409" customWidth="1"/>
    <col min="8" max="8" width="16.5703125" style="409" customWidth="1"/>
    <col min="9" max="9" width="25.140625" style="409" customWidth="1"/>
    <col min="10" max="10" width="11.42578125" style="409" customWidth="1"/>
    <col min="11" max="11" width="16.42578125" style="409" customWidth="1"/>
    <col min="12" max="12" width="25.140625" style="409" customWidth="1"/>
    <col min="13" max="16384" width="9.140625" style="409"/>
  </cols>
  <sheetData>
    <row r="1" spans="1:12" ht="18" customHeight="1">
      <c r="A1" s="574" t="s">
        <v>1501</v>
      </c>
      <c r="B1" s="574"/>
      <c r="C1" s="574"/>
      <c r="D1" s="574"/>
      <c r="E1" s="574"/>
    </row>
    <row r="2" spans="1:12" s="574" customFormat="1" ht="69" customHeight="1">
      <c r="A2" s="2308" t="s">
        <v>251</v>
      </c>
      <c r="B2" s="2308"/>
      <c r="C2" s="2308"/>
      <c r="D2" s="2308"/>
      <c r="E2" s="2205" t="s">
        <v>1389</v>
      </c>
      <c r="F2" s="2205" t="s">
        <v>1404</v>
      </c>
      <c r="G2" s="2233" t="s">
        <v>6</v>
      </c>
      <c r="H2" s="2234"/>
      <c r="I2" s="2234"/>
      <c r="J2" s="2225" t="s">
        <v>254</v>
      </c>
      <c r="K2" s="2205" t="s">
        <v>7</v>
      </c>
      <c r="L2" s="2205"/>
    </row>
    <row r="3" spans="1:12" ht="69" customHeight="1">
      <c r="A3" s="2308"/>
      <c r="B3" s="2308"/>
      <c r="C3" s="2308"/>
      <c r="D3" s="2308"/>
      <c r="E3" s="2205"/>
      <c r="F3" s="2205"/>
      <c r="G3" s="615" t="s">
        <v>607</v>
      </c>
      <c r="H3" s="614" t="s">
        <v>9</v>
      </c>
      <c r="I3" s="614" t="s">
        <v>608</v>
      </c>
      <c r="J3" s="2227"/>
      <c r="K3" s="614" t="s">
        <v>9</v>
      </c>
      <c r="L3" s="614" t="s">
        <v>1390</v>
      </c>
    </row>
    <row r="4" spans="1:12" ht="18" customHeight="1">
      <c r="A4" s="2465" t="s">
        <v>609</v>
      </c>
      <c r="B4" s="2466"/>
      <c r="C4" s="2466"/>
      <c r="D4" s="2466"/>
      <c r="E4" s="1876" t="s">
        <v>610</v>
      </c>
      <c r="F4" s="1876" t="s">
        <v>611</v>
      </c>
      <c r="G4" s="1876" t="s">
        <v>612</v>
      </c>
      <c r="H4" s="1876" t="s">
        <v>613</v>
      </c>
      <c r="I4" s="1876" t="s">
        <v>614</v>
      </c>
      <c r="J4" s="1876" t="s">
        <v>615</v>
      </c>
      <c r="K4" s="1876" t="s">
        <v>616</v>
      </c>
      <c r="L4" s="1876" t="s">
        <v>617</v>
      </c>
    </row>
    <row r="5" spans="1:12" s="574" customFormat="1" ht="93.75" customHeight="1">
      <c r="A5" s="1313"/>
      <c r="B5" s="1313"/>
      <c r="C5" s="1314"/>
      <c r="D5" s="1313"/>
      <c r="E5" s="767" t="s">
        <v>16</v>
      </c>
      <c r="F5" s="767" t="s">
        <v>1497</v>
      </c>
      <c r="G5" s="1315" t="s">
        <v>1503</v>
      </c>
      <c r="H5" s="1316"/>
      <c r="I5" s="915">
        <f>SUM(I6:I9)</f>
        <v>363892000</v>
      </c>
      <c r="J5" s="872"/>
      <c r="K5" s="872"/>
      <c r="L5" s="915">
        <f>SUM(L6:L9)</f>
        <v>418475800</v>
      </c>
    </row>
    <row r="6" spans="1:12" ht="90.75" customHeight="1">
      <c r="A6" s="483"/>
      <c r="B6" s="483"/>
      <c r="C6" s="770"/>
      <c r="D6" s="770"/>
      <c r="E6" s="430" t="s">
        <v>619</v>
      </c>
      <c r="F6" s="430" t="s">
        <v>1073</v>
      </c>
      <c r="G6" s="771" t="s">
        <v>1503</v>
      </c>
      <c r="H6" s="1317"/>
      <c r="I6" s="1318">
        <v>198250000</v>
      </c>
      <c r="J6" s="1318"/>
      <c r="K6" s="1318"/>
      <c r="L6" s="1319">
        <f>SUM(I6*15%)+I6</f>
        <v>227987500</v>
      </c>
    </row>
    <row r="7" spans="1:12" ht="95.25" customHeight="1">
      <c r="A7" s="483"/>
      <c r="B7" s="483"/>
      <c r="C7" s="770"/>
      <c r="D7" s="770"/>
      <c r="E7" s="430" t="s">
        <v>621</v>
      </c>
      <c r="F7" s="430" t="s">
        <v>1391</v>
      </c>
      <c r="G7" s="771" t="s">
        <v>1503</v>
      </c>
      <c r="H7" s="1317"/>
      <c r="I7" s="1318">
        <v>38782000</v>
      </c>
      <c r="J7" s="1318"/>
      <c r="K7" s="1318"/>
      <c r="L7" s="1319">
        <f>SUM(I7*15%)+I7</f>
        <v>44599300</v>
      </c>
    </row>
    <row r="8" spans="1:12" ht="110.25" customHeight="1">
      <c r="A8" s="483"/>
      <c r="B8" s="483"/>
      <c r="C8" s="770"/>
      <c r="D8" s="770"/>
      <c r="E8" s="430" t="s">
        <v>1392</v>
      </c>
      <c r="F8" s="430" t="s">
        <v>1393</v>
      </c>
      <c r="G8" s="771" t="s">
        <v>529</v>
      </c>
      <c r="H8" s="1320"/>
      <c r="I8" s="1318">
        <v>126860000</v>
      </c>
      <c r="J8" s="1318"/>
      <c r="K8" s="1318"/>
      <c r="L8" s="1319">
        <f>SUM(I8*15%)+I8</f>
        <v>145889000</v>
      </c>
    </row>
    <row r="9" spans="1:12" ht="89.25" hidden="1" customHeight="1">
      <c r="A9" s="483"/>
      <c r="B9" s="483"/>
      <c r="C9" s="770"/>
      <c r="D9" s="770"/>
      <c r="E9" s="775" t="s">
        <v>1394</v>
      </c>
      <c r="F9" s="430" t="s">
        <v>1073</v>
      </c>
      <c r="G9" s="771" t="s">
        <v>1503</v>
      </c>
      <c r="H9" s="1317"/>
      <c r="I9" s="1318"/>
      <c r="J9" s="1318"/>
      <c r="K9" s="1318"/>
      <c r="L9" s="1319">
        <f t="shared" ref="L9" si="0">SUM(I9*5%)+I9</f>
        <v>0</v>
      </c>
    </row>
    <row r="10" spans="1:12" ht="20.25">
      <c r="A10" s="483"/>
      <c r="B10" s="483"/>
      <c r="C10" s="483"/>
      <c r="D10" s="483"/>
      <c r="E10" s="430"/>
      <c r="F10" s="430"/>
      <c r="G10" s="771"/>
      <c r="H10" s="1320"/>
      <c r="I10" s="1318"/>
      <c r="J10" s="1318"/>
      <c r="K10" s="1318"/>
      <c r="L10" s="1319"/>
    </row>
    <row r="11" spans="1:12" s="574" customFormat="1" ht="90.75" customHeight="1">
      <c r="A11" s="1321"/>
      <c r="B11" s="1321"/>
      <c r="C11" s="1321"/>
      <c r="D11" s="1321"/>
      <c r="E11" s="475" t="s">
        <v>29</v>
      </c>
      <c r="F11" s="475" t="s">
        <v>2511</v>
      </c>
      <c r="G11" s="777" t="s">
        <v>1503</v>
      </c>
      <c r="H11" s="1322"/>
      <c r="I11" s="1323">
        <f>I12</f>
        <v>3500000</v>
      </c>
      <c r="J11" s="1323"/>
      <c r="K11" s="1323"/>
      <c r="L11" s="1323">
        <f>L12</f>
        <v>4025000</v>
      </c>
    </row>
    <row r="12" spans="1:12" ht="90.75" customHeight="1">
      <c r="A12" s="483"/>
      <c r="B12" s="483"/>
      <c r="C12" s="483"/>
      <c r="D12" s="483"/>
      <c r="E12" s="430" t="s">
        <v>894</v>
      </c>
      <c r="F12" s="430" t="s">
        <v>2512</v>
      </c>
      <c r="G12" s="771" t="s">
        <v>1503</v>
      </c>
      <c r="H12" s="1325" t="s">
        <v>2513</v>
      </c>
      <c r="I12" s="1318">
        <v>3500000</v>
      </c>
      <c r="J12" s="1318"/>
      <c r="K12" s="1318"/>
      <c r="L12" s="1319">
        <f>SUM(I12*15%)+I12</f>
        <v>4025000</v>
      </c>
    </row>
    <row r="13" spans="1:12" s="574" customFormat="1" ht="90.75" customHeight="1">
      <c r="A13" s="1321"/>
      <c r="B13" s="1321"/>
      <c r="C13" s="1321"/>
      <c r="D13" s="1321"/>
      <c r="E13" s="475" t="s">
        <v>1099</v>
      </c>
      <c r="F13" s="475" t="s">
        <v>1311</v>
      </c>
      <c r="G13" s="777" t="s">
        <v>1503</v>
      </c>
      <c r="H13" s="1322"/>
      <c r="I13" s="1323">
        <f>I14</f>
        <v>63443000</v>
      </c>
      <c r="J13" s="1323"/>
      <c r="K13" s="1323"/>
      <c r="L13" s="1323">
        <f>L14</f>
        <v>72959450</v>
      </c>
    </row>
    <row r="14" spans="1:12" ht="90.75" customHeight="1">
      <c r="A14" s="483"/>
      <c r="B14" s="483"/>
      <c r="C14" s="483"/>
      <c r="D14" s="483"/>
      <c r="E14" s="1658" t="s">
        <v>816</v>
      </c>
      <c r="F14" s="1658" t="s">
        <v>2510</v>
      </c>
      <c r="G14" s="771" t="s">
        <v>1503</v>
      </c>
      <c r="H14" s="1325" t="s">
        <v>702</v>
      </c>
      <c r="I14" s="1318">
        <v>63443000</v>
      </c>
      <c r="J14" s="1318"/>
      <c r="K14" s="1318"/>
      <c r="L14" s="1319">
        <f>SUM(I14*15%)+I14</f>
        <v>72959450</v>
      </c>
    </row>
    <row r="15" spans="1:12" s="574" customFormat="1" ht="90.75" customHeight="1">
      <c r="A15" s="1321"/>
      <c r="B15" s="1321"/>
      <c r="C15" s="1321"/>
      <c r="D15" s="1321"/>
      <c r="E15" s="475" t="s">
        <v>1396</v>
      </c>
      <c r="F15" s="475" t="s">
        <v>1502</v>
      </c>
      <c r="G15" s="777" t="s">
        <v>1503</v>
      </c>
      <c r="H15" s="1322"/>
      <c r="I15" s="1323">
        <f>SUM(I16:I17)</f>
        <v>5500000</v>
      </c>
      <c r="J15" s="1323"/>
      <c r="K15" s="1323"/>
      <c r="L15" s="1323">
        <f>SUM(L16:L17)</f>
        <v>6325000</v>
      </c>
    </row>
    <row r="16" spans="1:12" ht="90.75" customHeight="1">
      <c r="A16" s="483"/>
      <c r="B16" s="483"/>
      <c r="C16" s="483"/>
      <c r="D16" s="483"/>
      <c r="E16" s="430" t="s">
        <v>1397</v>
      </c>
      <c r="F16" s="430" t="s">
        <v>1499</v>
      </c>
      <c r="G16" s="771" t="s">
        <v>1503</v>
      </c>
      <c r="H16" s="1325" t="s">
        <v>702</v>
      </c>
      <c r="I16" s="1318">
        <v>3000000</v>
      </c>
      <c r="J16" s="1318"/>
      <c r="K16" s="1318"/>
      <c r="L16" s="1319">
        <f>SUM(I16*15%)+I16</f>
        <v>3450000</v>
      </c>
    </row>
    <row r="17" spans="1:12" ht="91.5" customHeight="1">
      <c r="A17" s="483"/>
      <c r="B17" s="483"/>
      <c r="C17" s="483"/>
      <c r="D17" s="770"/>
      <c r="E17" s="430" t="s">
        <v>1399</v>
      </c>
      <c r="F17" s="430" t="s">
        <v>1500</v>
      </c>
      <c r="G17" s="771" t="s">
        <v>1503</v>
      </c>
      <c r="H17" s="1325" t="s">
        <v>702</v>
      </c>
      <c r="I17" s="1318">
        <v>2500000</v>
      </c>
      <c r="J17" s="1318"/>
      <c r="K17" s="1318"/>
      <c r="L17" s="1319">
        <f>SUM(I17*15%)+I17</f>
        <v>2875000</v>
      </c>
    </row>
    <row r="18" spans="1:12" ht="20.25">
      <c r="A18" s="483"/>
      <c r="B18" s="483"/>
      <c r="C18" s="483"/>
      <c r="D18" s="770"/>
      <c r="E18" s="430"/>
      <c r="F18" s="430"/>
      <c r="G18" s="771"/>
      <c r="H18" s="1320"/>
      <c r="I18" s="1318"/>
      <c r="J18" s="1318"/>
      <c r="K18" s="1318"/>
      <c r="L18" s="1319"/>
    </row>
    <row r="19" spans="1:12" ht="95.25" customHeight="1">
      <c r="A19" s="483"/>
      <c r="B19" s="483"/>
      <c r="C19" s="483"/>
      <c r="D19" s="770"/>
      <c r="E19" s="475" t="s">
        <v>1401</v>
      </c>
      <c r="F19" s="776" t="s">
        <v>1386</v>
      </c>
      <c r="G19" s="777" t="s">
        <v>1498</v>
      </c>
      <c r="H19" s="1320"/>
      <c r="I19" s="1323">
        <f>SUM(I20)</f>
        <v>63665000</v>
      </c>
      <c r="J19" s="1318"/>
      <c r="K19" s="1318"/>
      <c r="L19" s="1323">
        <f>SUM(L20)</f>
        <v>73214750</v>
      </c>
    </row>
    <row r="20" spans="1:12" ht="74.25" customHeight="1">
      <c r="A20" s="778"/>
      <c r="B20" s="778"/>
      <c r="C20" s="778"/>
      <c r="D20" s="778"/>
      <c r="E20" s="492" t="s">
        <v>1402</v>
      </c>
      <c r="F20" s="492" t="s">
        <v>1447</v>
      </c>
      <c r="G20" s="892" t="s">
        <v>1498</v>
      </c>
      <c r="H20" s="1326" t="s">
        <v>1504</v>
      </c>
      <c r="I20" s="1327">
        <v>63665000</v>
      </c>
      <c r="J20" s="1327"/>
      <c r="K20" s="1327"/>
      <c r="L20" s="1319">
        <f>SUM(I20*15%)+I20</f>
        <v>73214750</v>
      </c>
    </row>
    <row r="21" spans="1:12" s="228" customFormat="1" ht="37.5" customHeight="1">
      <c r="A21" s="921"/>
      <c r="B21" s="922"/>
      <c r="C21" s="922"/>
      <c r="D21" s="922"/>
      <c r="E21" s="923"/>
      <c r="F21" s="784" t="s">
        <v>338</v>
      </c>
      <c r="G21" s="923"/>
      <c r="H21" s="925"/>
      <c r="I21" s="571">
        <f>I19+I15+I5+I13+I11</f>
        <v>500000000</v>
      </c>
      <c r="J21" s="498"/>
      <c r="K21" s="498"/>
      <c r="L21" s="571">
        <f>L19+L15+L5+L13+L11</f>
        <v>575000000</v>
      </c>
    </row>
    <row r="22" spans="1:12" ht="18" customHeight="1">
      <c r="A22" s="410"/>
      <c r="B22" s="410"/>
      <c r="C22" s="410"/>
      <c r="D22" s="410"/>
      <c r="E22" s="411"/>
      <c r="F22" s="411"/>
      <c r="G22" s="411"/>
      <c r="H22" s="411"/>
      <c r="I22" s="411"/>
      <c r="J22" s="411"/>
      <c r="K22" s="411"/>
      <c r="L22" s="411"/>
    </row>
    <row r="23" spans="1:12" ht="18" customHeight="1">
      <c r="A23" s="410"/>
      <c r="B23" s="410"/>
      <c r="C23" s="410"/>
      <c r="D23" s="410"/>
      <c r="E23" s="411"/>
      <c r="F23" s="411"/>
      <c r="G23" s="411"/>
      <c r="H23" s="411"/>
      <c r="I23" s="411"/>
      <c r="J23" s="411"/>
      <c r="K23" s="411"/>
      <c r="L23" s="411"/>
    </row>
    <row r="24" spans="1:12" ht="18" customHeight="1">
      <c r="J24" s="2231"/>
      <c r="K24" s="2231"/>
    </row>
    <row r="25" spans="1:12" ht="18" customHeight="1">
      <c r="J25" s="233"/>
      <c r="K25" s="233"/>
    </row>
    <row r="26" spans="1:12" ht="18" customHeight="1">
      <c r="J26" s="2231"/>
      <c r="K26" s="2231"/>
    </row>
    <row r="27" spans="1:12" ht="18" customHeight="1">
      <c r="J27" s="233"/>
      <c r="K27" s="233"/>
    </row>
    <row r="28" spans="1:12" ht="18" customHeight="1">
      <c r="J28" s="235"/>
      <c r="K28" s="235"/>
    </row>
    <row r="29" spans="1:12" ht="18" customHeight="1">
      <c r="J29" s="235"/>
      <c r="K29" s="235"/>
    </row>
    <row r="30" spans="1:12" ht="18" customHeight="1">
      <c r="J30" s="2230"/>
      <c r="K30" s="2230"/>
    </row>
    <row r="31" spans="1:12" ht="18" customHeight="1">
      <c r="J31" s="2231"/>
      <c r="K31" s="2231"/>
    </row>
    <row r="32" spans="1:12" ht="18" customHeight="1">
      <c r="J32" s="2231"/>
      <c r="K32" s="2231"/>
    </row>
  </sheetData>
  <mergeCells count="12">
    <mergeCell ref="J32:K32"/>
    <mergeCell ref="A2:D3"/>
    <mergeCell ref="E2:E3"/>
    <mergeCell ref="F2:F3"/>
    <mergeCell ref="G2:I2"/>
    <mergeCell ref="J2:J3"/>
    <mergeCell ref="K2:L2"/>
    <mergeCell ref="A4:D4"/>
    <mergeCell ref="J24:K24"/>
    <mergeCell ref="J26:K26"/>
    <mergeCell ref="J30:K30"/>
    <mergeCell ref="J31:K31"/>
  </mergeCells>
  <printOptions horizontalCentered="1"/>
  <pageMargins left="0.39370078740157483" right="0" top="0.59055118110236227" bottom="2.3228346456692917" header="0.35433070866141736" footer="0.15748031496062992"/>
  <pageSetup paperSize="5" scale="45" orientation="portrait" horizontalDpi="4294967294" r:id="rId1"/>
</worksheet>
</file>

<file path=xl/worksheets/sheet40.xml><?xml version="1.0" encoding="utf-8"?>
<worksheet xmlns="http://schemas.openxmlformats.org/spreadsheetml/2006/main" xmlns:r="http://schemas.openxmlformats.org/officeDocument/2006/relationships">
  <sheetPr>
    <tabColor rgb="FFFFFF00"/>
  </sheetPr>
  <dimension ref="A1:P32"/>
  <sheetViews>
    <sheetView view="pageBreakPreview" zoomScale="81" zoomScaleNormal="86" zoomScaleSheetLayoutView="81" workbookViewId="0">
      <selection activeCell="K5" sqref="A5:K5"/>
    </sheetView>
  </sheetViews>
  <sheetFormatPr defaultRowHeight="20.25"/>
  <cols>
    <col min="1" max="3" width="3" style="1" customWidth="1"/>
    <col min="4" max="4" width="49.7109375" style="1" customWidth="1"/>
    <col min="5" max="5" width="45.28515625" style="1" customWidth="1"/>
    <col min="6" max="6" width="20.85546875" style="1" customWidth="1"/>
    <col min="7" max="7" width="17.42578125" style="1" customWidth="1"/>
    <col min="8" max="8" width="24.140625" style="1" customWidth="1"/>
    <col min="9" max="10" width="15.7109375" style="1" customWidth="1"/>
    <col min="11" max="11" width="26.7109375" style="1" customWidth="1"/>
    <col min="12" max="15" width="9.140625" style="1"/>
    <col min="16" max="16" width="13.5703125" style="1" bestFit="1" customWidth="1"/>
    <col min="17" max="16384" width="9.140625" style="1"/>
  </cols>
  <sheetData>
    <row r="1" spans="1:16">
      <c r="A1" s="652" t="s">
        <v>1506</v>
      </c>
    </row>
    <row r="2" spans="1:16">
      <c r="A2" s="652"/>
    </row>
    <row r="3" spans="1:16" s="652" customFormat="1" ht="53.25" customHeight="1">
      <c r="A3" s="2180" t="s">
        <v>251</v>
      </c>
      <c r="B3" s="1968"/>
      <c r="C3" s="2373"/>
      <c r="D3" s="1948" t="s">
        <v>1180</v>
      </c>
      <c r="E3" s="1948" t="s">
        <v>1181</v>
      </c>
      <c r="F3" s="2172" t="s">
        <v>6</v>
      </c>
      <c r="G3" s="2173"/>
      <c r="H3" s="2173"/>
      <c r="I3" s="1971" t="s">
        <v>254</v>
      </c>
      <c r="J3" s="2170" t="s">
        <v>7</v>
      </c>
      <c r="K3" s="2171"/>
    </row>
    <row r="4" spans="1:16" s="652" customFormat="1" ht="68.25" customHeight="1">
      <c r="A4" s="2182"/>
      <c r="B4" s="1970"/>
      <c r="C4" s="2374"/>
      <c r="D4" s="1950"/>
      <c r="E4" s="1950"/>
      <c r="F4" s="655" t="s">
        <v>8</v>
      </c>
      <c r="G4" s="128" t="s">
        <v>706</v>
      </c>
      <c r="H4" s="128" t="s">
        <v>608</v>
      </c>
      <c r="I4" s="2169"/>
      <c r="J4" s="243" t="s">
        <v>9</v>
      </c>
      <c r="K4" s="128" t="s">
        <v>10</v>
      </c>
    </row>
    <row r="5" spans="1:16" s="652" customFormat="1">
      <c r="A5" s="2175" t="s">
        <v>609</v>
      </c>
      <c r="B5" s="2176"/>
      <c r="C5" s="2177"/>
      <c r="D5" s="1873" t="s">
        <v>610</v>
      </c>
      <c r="E5" s="1873" t="s">
        <v>611</v>
      </c>
      <c r="F5" s="1873" t="s">
        <v>612</v>
      </c>
      <c r="G5" s="1873" t="s">
        <v>613</v>
      </c>
      <c r="H5" s="1873" t="s">
        <v>614</v>
      </c>
      <c r="I5" s="1875" t="s">
        <v>615</v>
      </c>
      <c r="J5" s="1875" t="s">
        <v>616</v>
      </c>
      <c r="K5" s="1875" t="s">
        <v>617</v>
      </c>
    </row>
    <row r="6" spans="1:16" ht="68.25" customHeight="1">
      <c r="A6" s="1307"/>
      <c r="B6" s="2438"/>
      <c r="C6" s="2439"/>
      <c r="D6" s="895" t="s">
        <v>16</v>
      </c>
      <c r="E6" s="767" t="s">
        <v>1497</v>
      </c>
      <c r="F6" s="1308" t="s">
        <v>1507</v>
      </c>
      <c r="G6" s="789"/>
      <c r="H6" s="790">
        <f>SUM(H7:H9)</f>
        <v>407470000</v>
      </c>
      <c r="I6" s="1309"/>
      <c r="J6" s="1309"/>
      <c r="K6" s="792">
        <f>SUM(K7:K9)</f>
        <v>468590500</v>
      </c>
    </row>
    <row r="7" spans="1:16" ht="66" customHeight="1">
      <c r="A7" s="1310"/>
      <c r="B7" s="2440"/>
      <c r="C7" s="2441"/>
      <c r="D7" s="794" t="s">
        <v>1357</v>
      </c>
      <c r="E7" s="795" t="s">
        <v>1073</v>
      </c>
      <c r="F7" s="796" t="s">
        <v>1507</v>
      </c>
      <c r="G7" s="797"/>
      <c r="H7" s="798">
        <v>220000000</v>
      </c>
      <c r="I7" s="1086"/>
      <c r="J7" s="1086"/>
      <c r="K7" s="810">
        <f>SUM(H7*15%)+H7</f>
        <v>253000000</v>
      </c>
      <c r="P7" s="653">
        <f>'[4]Renja 2016'!$I$13</f>
        <v>1005900000</v>
      </c>
    </row>
    <row r="8" spans="1:16" ht="66" customHeight="1">
      <c r="A8" s="1310"/>
      <c r="B8" s="2440"/>
      <c r="C8" s="2441"/>
      <c r="D8" s="801" t="s">
        <v>1465</v>
      </c>
      <c r="E8" s="795" t="s">
        <v>622</v>
      </c>
      <c r="F8" s="796" t="s">
        <v>1507</v>
      </c>
      <c r="G8" s="797"/>
      <c r="H8" s="802">
        <v>81970000</v>
      </c>
      <c r="I8" s="1086"/>
      <c r="J8" s="1086"/>
      <c r="K8" s="810">
        <f>SUM(H8*15%)+H8</f>
        <v>94265500</v>
      </c>
      <c r="P8" s="653">
        <f>'[4]Renja 2016'!$I$14</f>
        <v>500000000</v>
      </c>
    </row>
    <row r="9" spans="1:16" ht="90" customHeight="1">
      <c r="A9" s="1310"/>
      <c r="B9" s="2440"/>
      <c r="C9" s="2441"/>
      <c r="D9" s="801" t="s">
        <v>1363</v>
      </c>
      <c r="E9" s="795" t="s">
        <v>1193</v>
      </c>
      <c r="F9" s="796" t="s">
        <v>529</v>
      </c>
      <c r="G9" s="797"/>
      <c r="H9" s="1311">
        <v>105500000</v>
      </c>
      <c r="I9" s="1086"/>
      <c r="J9" s="1086"/>
      <c r="K9" s="810">
        <f>SUM(H9*15%)+H9</f>
        <v>121325000</v>
      </c>
      <c r="P9" s="653">
        <f>'[4]Renja 2016'!$I$15</f>
        <v>275000000</v>
      </c>
    </row>
    <row r="10" spans="1:16" ht="68.25" customHeight="1">
      <c r="A10" s="1310"/>
      <c r="B10" s="2440"/>
      <c r="C10" s="2441"/>
      <c r="D10" s="475" t="s">
        <v>29</v>
      </c>
      <c r="E10" s="475" t="s">
        <v>2511</v>
      </c>
      <c r="F10" s="806" t="s">
        <v>1507</v>
      </c>
      <c r="G10" s="807"/>
      <c r="H10" s="808">
        <f>H11</f>
        <v>36570000</v>
      </c>
      <c r="I10" s="1086"/>
      <c r="J10" s="1086"/>
      <c r="K10" s="809">
        <f>SUM(K11:K12)</f>
        <v>46655500</v>
      </c>
    </row>
    <row r="11" spans="1:16" ht="60.75">
      <c r="A11" s="1310"/>
      <c r="B11" s="2440"/>
      <c r="C11" s="2441"/>
      <c r="D11" s="430" t="s">
        <v>894</v>
      </c>
      <c r="E11" s="430" t="s">
        <v>2512</v>
      </c>
      <c r="F11" s="796" t="s">
        <v>1507</v>
      </c>
      <c r="G11" s="797" t="s">
        <v>21</v>
      </c>
      <c r="H11" s="802">
        <v>36570000</v>
      </c>
      <c r="I11" s="1086"/>
      <c r="J11" s="1086"/>
      <c r="K11" s="810">
        <f>SUM(H11*15%)+H11</f>
        <v>42055500</v>
      </c>
    </row>
    <row r="12" spans="1:16" ht="68.25" customHeight="1">
      <c r="A12" s="1310"/>
      <c r="B12" s="2440"/>
      <c r="C12" s="2441"/>
      <c r="D12" s="805" t="s">
        <v>1412</v>
      </c>
      <c r="E12" s="482" t="s">
        <v>1502</v>
      </c>
      <c r="F12" s="806" t="s">
        <v>1507</v>
      </c>
      <c r="G12" s="807"/>
      <c r="H12" s="808">
        <f>SUM(H13:H14)</f>
        <v>4000000</v>
      </c>
      <c r="I12" s="1086"/>
      <c r="J12" s="1086"/>
      <c r="K12" s="809">
        <f>SUM(K13:K14)</f>
        <v>4600000</v>
      </c>
    </row>
    <row r="13" spans="1:16" ht="81">
      <c r="A13" s="1310"/>
      <c r="B13" s="2440"/>
      <c r="C13" s="2441"/>
      <c r="D13" s="794" t="s">
        <v>1369</v>
      </c>
      <c r="E13" s="795" t="s">
        <v>1505</v>
      </c>
      <c r="F13" s="796" t="s">
        <v>1507</v>
      </c>
      <c r="G13" s="797" t="s">
        <v>1509</v>
      </c>
      <c r="H13" s="802">
        <v>2000000</v>
      </c>
      <c r="I13" s="1086"/>
      <c r="J13" s="1086"/>
      <c r="K13" s="810">
        <f>SUM(H13*15%)+H13</f>
        <v>2300000</v>
      </c>
    </row>
    <row r="14" spans="1:16" ht="79.5" customHeight="1">
      <c r="A14" s="1310"/>
      <c r="B14" s="2440"/>
      <c r="C14" s="2441"/>
      <c r="D14" s="794" t="s">
        <v>1374</v>
      </c>
      <c r="E14" s="795" t="s">
        <v>1424</v>
      </c>
      <c r="F14" s="796" t="s">
        <v>1507</v>
      </c>
      <c r="G14" s="797" t="s">
        <v>702</v>
      </c>
      <c r="H14" s="802">
        <v>2000000</v>
      </c>
      <c r="I14" s="1086"/>
      <c r="J14" s="1086"/>
      <c r="K14" s="810">
        <f>SUM(H14*15%)+H14</f>
        <v>2300000</v>
      </c>
    </row>
    <row r="15" spans="1:16" ht="93" customHeight="1">
      <c r="A15" s="1310"/>
      <c r="B15" s="2442"/>
      <c r="C15" s="2443"/>
      <c r="D15" s="811" t="s">
        <v>1385</v>
      </c>
      <c r="E15" s="776" t="s">
        <v>1386</v>
      </c>
      <c r="F15" s="812" t="s">
        <v>1508</v>
      </c>
      <c r="G15" s="807"/>
      <c r="H15" s="808">
        <f>SUM(H16:H16)</f>
        <v>101960000</v>
      </c>
      <c r="I15" s="1086"/>
      <c r="J15" s="1086"/>
      <c r="K15" s="809">
        <f>SUM(K16:K16)</f>
        <v>117254000</v>
      </c>
    </row>
    <row r="16" spans="1:16" ht="69" customHeight="1">
      <c r="A16" s="1312"/>
      <c r="B16" s="2444"/>
      <c r="C16" s="2445"/>
      <c r="D16" s="814" t="s">
        <v>1379</v>
      </c>
      <c r="E16" s="815" t="s">
        <v>1408</v>
      </c>
      <c r="F16" s="908" t="s">
        <v>1508</v>
      </c>
      <c r="G16" s="817" t="s">
        <v>1459</v>
      </c>
      <c r="H16" s="818">
        <v>101960000</v>
      </c>
      <c r="I16" s="1097"/>
      <c r="J16" s="1097"/>
      <c r="K16" s="820">
        <f>SUM(H16*15%)+H16</f>
        <v>117254000</v>
      </c>
    </row>
    <row r="17" spans="1:11" s="926" customFormat="1" ht="40.5" customHeight="1">
      <c r="A17" s="2172" t="s">
        <v>1235</v>
      </c>
      <c r="B17" s="2173"/>
      <c r="C17" s="2173"/>
      <c r="D17" s="2173"/>
      <c r="E17" s="2174"/>
      <c r="F17" s="656"/>
      <c r="G17" s="656"/>
      <c r="H17" s="657">
        <f>H6+H12+H15+H10</f>
        <v>550000000</v>
      </c>
      <c r="I17" s="656"/>
      <c r="J17" s="656"/>
      <c r="K17" s="657">
        <f>K6+K12+K15+K10</f>
        <v>637100000</v>
      </c>
    </row>
    <row r="18" spans="1:11">
      <c r="H18" s="375"/>
    </row>
    <row r="19" spans="1:11">
      <c r="G19" s="2151" t="s">
        <v>1236</v>
      </c>
      <c r="H19" s="2151"/>
    </row>
    <row r="20" spans="1:11">
      <c r="G20" s="374"/>
      <c r="H20" s="374"/>
    </row>
    <row r="21" spans="1:11">
      <c r="G21" s="2151" t="s">
        <v>1237</v>
      </c>
      <c r="H21" s="2151"/>
    </row>
    <row r="22" spans="1:11">
      <c r="G22" s="2151" t="s">
        <v>232</v>
      </c>
      <c r="H22" s="2151"/>
    </row>
    <row r="23" spans="1:11">
      <c r="G23" s="2151" t="s">
        <v>1238</v>
      </c>
      <c r="H23" s="2151"/>
    </row>
    <row r="24" spans="1:11">
      <c r="G24" s="374"/>
      <c r="H24" s="374"/>
    </row>
    <row r="25" spans="1:11">
      <c r="G25" s="374"/>
      <c r="H25" s="374"/>
    </row>
    <row r="26" spans="1:11">
      <c r="D26" s="375"/>
      <c r="E26" s="375"/>
      <c r="G26" s="654"/>
      <c r="H26" s="374"/>
    </row>
    <row r="27" spans="1:11">
      <c r="G27" s="374"/>
      <c r="H27" s="374"/>
    </row>
    <row r="28" spans="1:11">
      <c r="G28" s="2150" t="s">
        <v>1239</v>
      </c>
      <c r="H28" s="2150"/>
    </row>
    <row r="29" spans="1:11">
      <c r="G29" s="2393" t="s">
        <v>1240</v>
      </c>
      <c r="H29" s="2393"/>
    </row>
    <row r="30" spans="1:11">
      <c r="G30" s="374"/>
      <c r="H30" s="374"/>
    </row>
    <row r="31" spans="1:11">
      <c r="G31" s="374"/>
      <c r="H31" s="374"/>
    </row>
    <row r="32" spans="1:11">
      <c r="G32" s="374"/>
      <c r="H32" s="374"/>
    </row>
  </sheetData>
  <mergeCells count="25">
    <mergeCell ref="G21:H21"/>
    <mergeCell ref="G22:H22"/>
    <mergeCell ref="G23:H23"/>
    <mergeCell ref="G28:H28"/>
    <mergeCell ref="G29:H29"/>
    <mergeCell ref="G19:H19"/>
    <mergeCell ref="A5:C5"/>
    <mergeCell ref="B6:C6"/>
    <mergeCell ref="B7:C7"/>
    <mergeCell ref="B8:C8"/>
    <mergeCell ref="B9:C9"/>
    <mergeCell ref="B12:C12"/>
    <mergeCell ref="B13:C13"/>
    <mergeCell ref="B14:C14"/>
    <mergeCell ref="B15:C15"/>
    <mergeCell ref="B16:C16"/>
    <mergeCell ref="A17:E17"/>
    <mergeCell ref="B10:C10"/>
    <mergeCell ref="B11:C11"/>
    <mergeCell ref="J3:K3"/>
    <mergeCell ref="A3:C4"/>
    <mergeCell ref="D3:D4"/>
    <mergeCell ref="E3:E4"/>
    <mergeCell ref="F3:H3"/>
    <mergeCell ref="I3:I4"/>
  </mergeCells>
  <printOptions horizontalCentered="1"/>
  <pageMargins left="0.39370078740157483" right="0" top="0.59055118110236227" bottom="2.3622047244094491" header="0.31496062992125984" footer="0.31496062992125984"/>
  <pageSetup paperSize="9" scale="43" orientation="portrait" horizontalDpi="4294967294" verticalDpi="0" r:id="rId1"/>
  <rowBreaks count="1" manualBreakCount="1">
    <brk id="22" max="15" man="1"/>
  </rowBreaks>
  <colBreaks count="1" manualBreakCount="1">
    <brk id="11" max="26" man="1"/>
  </colBreaks>
</worksheet>
</file>

<file path=xl/worksheets/sheet41.xml><?xml version="1.0" encoding="utf-8"?>
<worksheet xmlns="http://schemas.openxmlformats.org/spreadsheetml/2006/main" xmlns:r="http://schemas.openxmlformats.org/officeDocument/2006/relationships">
  <sheetPr>
    <tabColor rgb="FFFFFF00"/>
  </sheetPr>
  <dimension ref="A1:V258"/>
  <sheetViews>
    <sheetView topLeftCell="A230" zoomScale="66" zoomScaleNormal="66" zoomScaleSheetLayoutView="100" workbookViewId="0">
      <selection activeCell="C237" sqref="C237"/>
    </sheetView>
  </sheetViews>
  <sheetFormatPr defaultRowHeight="20.25"/>
  <cols>
    <col min="1" max="1" width="29.7109375" style="927" customWidth="1"/>
    <col min="2" max="2" width="2.85546875" style="927" customWidth="1"/>
    <col min="3" max="3" width="2.42578125" style="927" customWidth="1"/>
    <col min="4" max="4" width="43.85546875" style="927" customWidth="1"/>
    <col min="5" max="5" width="37.42578125" style="927" customWidth="1"/>
    <col min="6" max="6" width="18.85546875" style="927" customWidth="1"/>
    <col min="7" max="7" width="18.42578125" style="927" customWidth="1"/>
    <col min="8" max="8" width="27.85546875" style="1753" customWidth="1"/>
    <col min="9" max="9" width="12" style="927" customWidth="1"/>
    <col min="10" max="10" width="14.85546875" style="927" customWidth="1"/>
    <col min="11" max="11" width="28.5703125" style="927" customWidth="1"/>
    <col min="12" max="12" width="28.28515625" style="1162" bestFit="1" customWidth="1"/>
    <col min="13" max="13" width="22.7109375" style="927" customWidth="1"/>
    <col min="14" max="16384" width="9.140625" style="927"/>
  </cols>
  <sheetData>
    <row r="1" spans="1:13">
      <c r="A1" s="928" t="s">
        <v>1510</v>
      </c>
      <c r="B1" s="928"/>
      <c r="C1" s="928"/>
      <c r="M1" s="929" t="s">
        <v>1511</v>
      </c>
    </row>
    <row r="2" spans="1:13" ht="45.75" customHeight="1">
      <c r="A2" s="2467" t="s">
        <v>251</v>
      </c>
      <c r="B2" s="2468" t="s">
        <v>606</v>
      </c>
      <c r="C2" s="2468"/>
      <c r="D2" s="2468"/>
      <c r="E2" s="2468" t="s">
        <v>1714</v>
      </c>
      <c r="F2" s="2467" t="s">
        <v>393</v>
      </c>
      <c r="G2" s="2467"/>
      <c r="H2" s="2467"/>
      <c r="I2" s="2469" t="s">
        <v>254</v>
      </c>
      <c r="J2" s="2471" t="s">
        <v>255</v>
      </c>
      <c r="K2" s="2471"/>
    </row>
    <row r="3" spans="1:13" ht="72.75" customHeight="1">
      <c r="A3" s="2467"/>
      <c r="B3" s="2468"/>
      <c r="C3" s="2468"/>
      <c r="D3" s="2468"/>
      <c r="E3" s="2468"/>
      <c r="F3" s="996" t="s">
        <v>8</v>
      </c>
      <c r="G3" s="128" t="s">
        <v>706</v>
      </c>
      <c r="H3" s="1775" t="s">
        <v>608</v>
      </c>
      <c r="I3" s="2470"/>
      <c r="J3" s="1074" t="s">
        <v>1467</v>
      </c>
      <c r="K3" s="1074" t="s">
        <v>10</v>
      </c>
    </row>
    <row r="4" spans="1:13" s="652" customFormat="1">
      <c r="A4" s="1872" t="s">
        <v>609</v>
      </c>
      <c r="B4" s="2152" t="s">
        <v>610</v>
      </c>
      <c r="C4" s="2152"/>
      <c r="D4" s="2152"/>
      <c r="E4" s="1873" t="s">
        <v>611</v>
      </c>
      <c r="F4" s="1873" t="s">
        <v>612</v>
      </c>
      <c r="G4" s="1873" t="s">
        <v>613</v>
      </c>
      <c r="H4" s="1874" t="s">
        <v>614</v>
      </c>
      <c r="I4" s="1875" t="s">
        <v>615</v>
      </c>
      <c r="J4" s="1875" t="s">
        <v>616</v>
      </c>
      <c r="K4" s="1875" t="s">
        <v>617</v>
      </c>
      <c r="L4" s="1163"/>
    </row>
    <row r="5" spans="1:13" ht="72" customHeight="1">
      <c r="A5" s="947"/>
      <c r="B5" s="2478" t="s">
        <v>1512</v>
      </c>
      <c r="C5" s="2479"/>
      <c r="D5" s="2479"/>
      <c r="E5" s="1023"/>
      <c r="F5" s="948"/>
      <c r="G5" s="948"/>
      <c r="H5" s="1754">
        <f>H6+H11+H17+H20+H23+H26+H30+H45+H51</f>
        <v>0</v>
      </c>
      <c r="I5" s="1024"/>
      <c r="J5" s="1024"/>
      <c r="K5" s="1006">
        <f>K6+K11+K17+K20+K23+K26+K30+K45+K51</f>
        <v>0</v>
      </c>
      <c r="L5" s="1162" t="s">
        <v>1513</v>
      </c>
      <c r="M5" s="930" t="s">
        <v>1514</v>
      </c>
    </row>
    <row r="6" spans="1:13" s="928" customFormat="1" ht="74.25" customHeight="1">
      <c r="A6" s="1069" t="s">
        <v>1515</v>
      </c>
      <c r="B6" s="2473" t="s">
        <v>16</v>
      </c>
      <c r="C6" s="2474"/>
      <c r="D6" s="2474"/>
      <c r="E6" s="1025" t="s">
        <v>383</v>
      </c>
      <c r="F6" s="986" t="s">
        <v>1516</v>
      </c>
      <c r="G6" s="986"/>
      <c r="H6" s="1751"/>
      <c r="I6" s="1001"/>
      <c r="J6" s="1001"/>
      <c r="K6" s="1002"/>
      <c r="L6" s="1164">
        <v>6123736000</v>
      </c>
      <c r="M6" s="985">
        <v>532346800</v>
      </c>
    </row>
    <row r="7" spans="1:13" ht="73.5" customHeight="1">
      <c r="A7" s="1070" t="s">
        <v>1517</v>
      </c>
      <c r="B7" s="932" t="s">
        <v>259</v>
      </c>
      <c r="C7" s="2477" t="s">
        <v>1518</v>
      </c>
      <c r="D7" s="2477"/>
      <c r="E7" s="795" t="s">
        <v>1073</v>
      </c>
      <c r="F7" s="970" t="s">
        <v>1516</v>
      </c>
      <c r="G7" s="970"/>
      <c r="H7" s="999">
        <v>1453459950</v>
      </c>
      <c r="I7" s="998"/>
      <c r="J7" s="998"/>
      <c r="K7" s="1000">
        <f>SUM(H7*15%)+H7</f>
        <v>1671478942.5</v>
      </c>
    </row>
    <row r="8" spans="1:13" ht="69" customHeight="1">
      <c r="A8" s="1071" t="s">
        <v>1519</v>
      </c>
      <c r="B8" s="932" t="s">
        <v>259</v>
      </c>
      <c r="C8" s="2472" t="s">
        <v>621</v>
      </c>
      <c r="D8" s="2472"/>
      <c r="E8" s="795" t="s">
        <v>622</v>
      </c>
      <c r="F8" s="970" t="s">
        <v>1516</v>
      </c>
      <c r="G8" s="970"/>
      <c r="H8" s="999">
        <v>437600000</v>
      </c>
      <c r="I8" s="998"/>
      <c r="J8" s="998"/>
      <c r="K8" s="1000">
        <f>SUM(H8*15%)+H8</f>
        <v>503240000</v>
      </c>
    </row>
    <row r="9" spans="1:13" ht="111.75" customHeight="1">
      <c r="A9" s="1071" t="s">
        <v>1520</v>
      </c>
      <c r="B9" s="932" t="s">
        <v>259</v>
      </c>
      <c r="C9" s="2477" t="s">
        <v>1521</v>
      </c>
      <c r="D9" s="2477"/>
      <c r="E9" s="981" t="s">
        <v>1715</v>
      </c>
      <c r="F9" s="970" t="s">
        <v>529</v>
      </c>
      <c r="G9" s="970"/>
      <c r="H9" s="999">
        <v>231612500</v>
      </c>
      <c r="I9" s="998"/>
      <c r="J9" s="998"/>
      <c r="K9" s="1000">
        <f>SUM(H9*15%)+H9</f>
        <v>266354375</v>
      </c>
    </row>
    <row r="10" spans="1:13">
      <c r="A10" s="1071"/>
      <c r="B10" s="967"/>
      <c r="C10" s="952"/>
      <c r="D10" s="1036"/>
      <c r="E10" s="982"/>
      <c r="F10" s="970"/>
      <c r="G10" s="970"/>
      <c r="H10" s="999"/>
      <c r="I10" s="998"/>
      <c r="J10" s="998"/>
      <c r="K10" s="998"/>
    </row>
    <row r="11" spans="1:13" s="928" customFormat="1" ht="78.75" customHeight="1">
      <c r="A11" s="1069" t="s">
        <v>1522</v>
      </c>
      <c r="B11" s="2473" t="s">
        <v>1716</v>
      </c>
      <c r="C11" s="2474"/>
      <c r="D11" s="2474"/>
      <c r="E11" s="1014" t="s">
        <v>384</v>
      </c>
      <c r="F11" s="986"/>
      <c r="G11" s="986"/>
      <c r="H11" s="997"/>
      <c r="I11" s="1001"/>
      <c r="J11" s="1001"/>
      <c r="K11" s="1002"/>
      <c r="L11" s="1163"/>
    </row>
    <row r="12" spans="1:13" ht="57.75" hidden="1" customHeight="1">
      <c r="A12" s="1071" t="s">
        <v>1523</v>
      </c>
      <c r="B12" s="932" t="s">
        <v>259</v>
      </c>
      <c r="C12" s="2472" t="s">
        <v>1524</v>
      </c>
      <c r="D12" s="2472"/>
      <c r="E12" s="980" t="s">
        <v>1525</v>
      </c>
      <c r="F12" s="970" t="s">
        <v>1516</v>
      </c>
      <c r="G12" s="970" t="s">
        <v>1836</v>
      </c>
      <c r="H12" s="999"/>
      <c r="I12" s="998"/>
      <c r="J12" s="998"/>
      <c r="K12" s="1000">
        <f>SUM(H12*5%)+H12</f>
        <v>0</v>
      </c>
    </row>
    <row r="13" spans="1:13" ht="48.75" customHeight="1">
      <c r="A13" s="1071" t="s">
        <v>1526</v>
      </c>
      <c r="B13" s="932" t="s">
        <v>259</v>
      </c>
      <c r="C13" s="2472" t="s">
        <v>31</v>
      </c>
      <c r="D13" s="2472"/>
      <c r="E13" s="980"/>
      <c r="F13" s="970" t="s">
        <v>1516</v>
      </c>
      <c r="G13" s="970" t="s">
        <v>1836</v>
      </c>
      <c r="H13" s="999">
        <v>71500000</v>
      </c>
      <c r="I13" s="998"/>
      <c r="J13" s="998"/>
      <c r="K13" s="1000">
        <f>SUM(H13*15%)+H13</f>
        <v>82225000</v>
      </c>
    </row>
    <row r="14" spans="1:13" s="939" customFormat="1" ht="48.75" hidden="1" customHeight="1">
      <c r="A14" s="1139"/>
      <c r="B14" s="1231"/>
      <c r="C14" s="1232"/>
      <c r="D14" s="1232" t="s">
        <v>2139</v>
      </c>
      <c r="E14" s="1233"/>
      <c r="F14" s="1234" t="s">
        <v>2140</v>
      </c>
      <c r="G14" s="1234"/>
      <c r="H14" s="999"/>
      <c r="I14" s="1144"/>
      <c r="J14" s="1144"/>
      <c r="K14" s="1235"/>
      <c r="L14" s="1165">
        <v>50000000</v>
      </c>
    </row>
    <row r="15" spans="1:13" ht="47.25" customHeight="1">
      <c r="A15" s="1071" t="s">
        <v>1527</v>
      </c>
      <c r="B15" s="932" t="s">
        <v>259</v>
      </c>
      <c r="C15" s="2475" t="s">
        <v>409</v>
      </c>
      <c r="D15" s="2476"/>
      <c r="E15" s="980" t="s">
        <v>1528</v>
      </c>
      <c r="F15" s="970" t="s">
        <v>1516</v>
      </c>
      <c r="G15" s="970" t="s">
        <v>1836</v>
      </c>
      <c r="H15" s="999">
        <v>135887500</v>
      </c>
      <c r="I15" s="998"/>
      <c r="J15" s="998"/>
      <c r="K15" s="1000">
        <f>SUM(H15*15%)+H15</f>
        <v>156270625</v>
      </c>
    </row>
    <row r="16" spans="1:13">
      <c r="A16" s="1071"/>
      <c r="B16" s="932"/>
      <c r="C16" s="952"/>
      <c r="D16" s="933"/>
      <c r="E16" s="980"/>
      <c r="F16" s="970"/>
      <c r="G16" s="970"/>
      <c r="H16" s="999"/>
      <c r="I16" s="998"/>
      <c r="J16" s="998"/>
      <c r="K16" s="1000"/>
    </row>
    <row r="17" spans="1:12" s="928" customFormat="1" ht="70.5" customHeight="1">
      <c r="A17" s="1069" t="s">
        <v>1529</v>
      </c>
      <c r="B17" s="2473" t="s">
        <v>1348</v>
      </c>
      <c r="C17" s="2474"/>
      <c r="D17" s="2474"/>
      <c r="E17" s="1014" t="s">
        <v>1717</v>
      </c>
      <c r="F17" s="986"/>
      <c r="G17" s="986"/>
      <c r="H17" s="997"/>
      <c r="I17" s="1001"/>
      <c r="J17" s="1001"/>
      <c r="K17" s="1002"/>
      <c r="L17" s="1163"/>
    </row>
    <row r="18" spans="1:12" ht="51.75" customHeight="1">
      <c r="A18" s="1071" t="s">
        <v>1530</v>
      </c>
      <c r="B18" s="932" t="s">
        <v>259</v>
      </c>
      <c r="C18" s="2472" t="s">
        <v>1531</v>
      </c>
      <c r="D18" s="2472"/>
      <c r="E18" s="980" t="s">
        <v>1525</v>
      </c>
      <c r="F18" s="970"/>
      <c r="G18" s="970" t="s">
        <v>1836</v>
      </c>
      <c r="H18" s="999">
        <v>56250000</v>
      </c>
      <c r="I18" s="998"/>
      <c r="J18" s="998"/>
      <c r="K18" s="1000">
        <f>SUM(H18*15%)+H18</f>
        <v>64687500</v>
      </c>
      <c r="L18" s="1162">
        <f>SUM(H18:H18)</f>
        <v>56250000</v>
      </c>
    </row>
    <row r="19" spans="1:12">
      <c r="A19" s="1071"/>
      <c r="B19" s="932"/>
      <c r="C19" s="952"/>
      <c r="D19" s="934"/>
      <c r="E19" s="980"/>
      <c r="F19" s="970"/>
      <c r="G19" s="970"/>
      <c r="H19" s="999"/>
      <c r="I19" s="998"/>
      <c r="J19" s="998"/>
      <c r="K19" s="998"/>
    </row>
    <row r="20" spans="1:12" s="928" customFormat="1" ht="88.5" hidden="1" customHeight="1">
      <c r="A20" s="1069" t="s">
        <v>1532</v>
      </c>
      <c r="B20" s="2473" t="s">
        <v>630</v>
      </c>
      <c r="C20" s="2474"/>
      <c r="D20" s="2474"/>
      <c r="E20" s="1014" t="s">
        <v>1330</v>
      </c>
      <c r="F20" s="986"/>
      <c r="G20" s="986"/>
      <c r="H20" s="997">
        <f>H21</f>
        <v>0</v>
      </c>
      <c r="I20" s="1001"/>
      <c r="J20" s="1001"/>
      <c r="K20" s="1002">
        <f>K21</f>
        <v>0</v>
      </c>
      <c r="L20" s="1163"/>
    </row>
    <row r="21" spans="1:12" ht="51" hidden="1" customHeight="1">
      <c r="A21" s="1071" t="s">
        <v>1533</v>
      </c>
      <c r="B21" s="932" t="s">
        <v>259</v>
      </c>
      <c r="C21" s="2472" t="s">
        <v>1534</v>
      </c>
      <c r="D21" s="2472"/>
      <c r="E21" s="980" t="s">
        <v>1535</v>
      </c>
      <c r="F21" s="970" t="s">
        <v>1516</v>
      </c>
      <c r="G21" s="970" t="s">
        <v>702</v>
      </c>
      <c r="H21" s="999"/>
      <c r="I21" s="998"/>
      <c r="J21" s="998"/>
      <c r="K21" s="1000">
        <f>SUM(H21*5%)+H21</f>
        <v>0</v>
      </c>
    </row>
    <row r="22" spans="1:12" hidden="1">
      <c r="A22" s="1071"/>
      <c r="B22" s="969"/>
      <c r="C22" s="952"/>
      <c r="D22" s="933"/>
      <c r="E22" s="980"/>
      <c r="F22" s="970"/>
      <c r="G22" s="970"/>
      <c r="H22" s="999"/>
      <c r="I22" s="998"/>
      <c r="J22" s="998"/>
      <c r="K22" s="998"/>
    </row>
    <row r="23" spans="1:12" s="928" customFormat="1" ht="69.75" customHeight="1">
      <c r="A23" s="1069" t="s">
        <v>1536</v>
      </c>
      <c r="B23" s="2473" t="s">
        <v>33</v>
      </c>
      <c r="C23" s="2474"/>
      <c r="D23" s="2474"/>
      <c r="E23" s="1014" t="s">
        <v>385</v>
      </c>
      <c r="F23" s="986"/>
      <c r="G23" s="986"/>
      <c r="H23" s="997"/>
      <c r="I23" s="1001"/>
      <c r="J23" s="1001"/>
      <c r="K23" s="1002"/>
      <c r="L23" s="1163"/>
    </row>
    <row r="24" spans="1:12" ht="22.5">
      <c r="A24" s="1071"/>
      <c r="B24" s="935"/>
      <c r="C24" s="936"/>
      <c r="D24" s="936"/>
      <c r="E24" s="982"/>
      <c r="F24" s="986"/>
      <c r="G24" s="986"/>
      <c r="H24" s="997"/>
      <c r="I24" s="998"/>
      <c r="J24" s="998"/>
      <c r="K24" s="998"/>
    </row>
    <row r="25" spans="1:12" ht="73.5" customHeight="1">
      <c r="A25" s="1071" t="s">
        <v>1537</v>
      </c>
      <c r="B25" s="932" t="s">
        <v>259</v>
      </c>
      <c r="C25" s="2477" t="s">
        <v>1718</v>
      </c>
      <c r="D25" s="2477"/>
      <c r="E25" s="980" t="s">
        <v>901</v>
      </c>
      <c r="F25" s="987" t="s">
        <v>162</v>
      </c>
      <c r="G25" s="987" t="s">
        <v>1837</v>
      </c>
      <c r="H25" s="999">
        <v>75000000</v>
      </c>
      <c r="I25" s="998"/>
      <c r="J25" s="998"/>
      <c r="K25" s="1000">
        <f>SUM(H25*15%)+H25</f>
        <v>86250000</v>
      </c>
    </row>
    <row r="26" spans="1:12" ht="73.5" hidden="1" customHeight="1">
      <c r="A26" s="1071" t="s">
        <v>1538</v>
      </c>
      <c r="B26" s="2473" t="s">
        <v>1719</v>
      </c>
      <c r="C26" s="2474"/>
      <c r="D26" s="2474"/>
      <c r="E26" s="1014" t="s">
        <v>1720</v>
      </c>
      <c r="F26" s="986"/>
      <c r="G26" s="986"/>
      <c r="H26" s="997">
        <f>H28</f>
        <v>0</v>
      </c>
      <c r="I26" s="998"/>
      <c r="J26" s="998"/>
      <c r="K26" s="1002">
        <f>K28</f>
        <v>0</v>
      </c>
    </row>
    <row r="27" spans="1:12" ht="22.5" hidden="1">
      <c r="A27" s="1071"/>
      <c r="B27" s="931"/>
      <c r="C27" s="937"/>
      <c r="D27" s="937"/>
      <c r="E27" s="980"/>
      <c r="F27" s="986"/>
      <c r="G27" s="986"/>
      <c r="H27" s="997"/>
      <c r="I27" s="998"/>
      <c r="J27" s="998"/>
      <c r="K27" s="998"/>
    </row>
    <row r="28" spans="1:12" ht="74.25" hidden="1" customHeight="1">
      <c r="A28" s="1071" t="s">
        <v>1539</v>
      </c>
      <c r="B28" s="932" t="s">
        <v>259</v>
      </c>
      <c r="C28" s="2480" t="s">
        <v>1540</v>
      </c>
      <c r="D28" s="2480"/>
      <c r="E28" s="982"/>
      <c r="F28" s="987" t="s">
        <v>162</v>
      </c>
      <c r="G28" s="970" t="s">
        <v>48</v>
      </c>
      <c r="H28" s="999"/>
      <c r="I28" s="998"/>
      <c r="J28" s="998"/>
      <c r="K28" s="1000">
        <f>SUM(H28*5%)+H28</f>
        <v>0</v>
      </c>
    </row>
    <row r="29" spans="1:12">
      <c r="A29" s="1071"/>
      <c r="B29" s="969"/>
      <c r="C29" s="952"/>
      <c r="D29" s="1037"/>
      <c r="E29" s="982"/>
      <c r="F29" s="970"/>
      <c r="G29" s="970"/>
      <c r="H29" s="999"/>
      <c r="I29" s="998"/>
      <c r="J29" s="998"/>
      <c r="K29" s="998"/>
    </row>
    <row r="30" spans="1:12" ht="76.5" customHeight="1">
      <c r="A30" s="1071" t="s">
        <v>1541</v>
      </c>
      <c r="B30" s="2473" t="s">
        <v>1721</v>
      </c>
      <c r="C30" s="2474"/>
      <c r="D30" s="2474"/>
      <c r="E30" s="1014" t="s">
        <v>1722</v>
      </c>
      <c r="F30" s="970"/>
      <c r="G30" s="970"/>
      <c r="H30" s="1755"/>
      <c r="I30" s="998"/>
      <c r="J30" s="998"/>
      <c r="K30" s="1003"/>
    </row>
    <row r="31" spans="1:12" ht="53.25" hidden="1" customHeight="1">
      <c r="A31" s="1071" t="s">
        <v>1542</v>
      </c>
      <c r="B31" s="932" t="s">
        <v>259</v>
      </c>
      <c r="C31" s="2480" t="s">
        <v>1543</v>
      </c>
      <c r="D31" s="2480"/>
      <c r="E31" s="980"/>
      <c r="F31" s="970"/>
      <c r="G31" s="970"/>
      <c r="H31" s="1756"/>
      <c r="I31" s="998"/>
      <c r="J31" s="998"/>
      <c r="K31" s="1000">
        <f>SUM(H31*5%)+H31</f>
        <v>0</v>
      </c>
    </row>
    <row r="32" spans="1:12" ht="51.75" hidden="1" customHeight="1">
      <c r="A32" s="1071" t="s">
        <v>1544</v>
      </c>
      <c r="B32" s="932" t="s">
        <v>259</v>
      </c>
      <c r="C32" s="2480" t="s">
        <v>1545</v>
      </c>
      <c r="D32" s="2480"/>
      <c r="E32" s="982"/>
      <c r="F32" s="970"/>
      <c r="G32" s="970"/>
      <c r="H32" s="1005"/>
      <c r="I32" s="998"/>
      <c r="J32" s="998"/>
      <c r="K32" s="1000">
        <f t="shared" ref="K32:K35" si="0">SUM(H32*5%)+H32</f>
        <v>0</v>
      </c>
    </row>
    <row r="33" spans="1:12" ht="48.75" hidden="1" customHeight="1">
      <c r="A33" s="1071" t="s">
        <v>1546</v>
      </c>
      <c r="B33" s="932" t="s">
        <v>259</v>
      </c>
      <c r="C33" s="2480" t="s">
        <v>1547</v>
      </c>
      <c r="D33" s="2480"/>
      <c r="E33" s="982"/>
      <c r="F33" s="970"/>
      <c r="G33" s="970"/>
      <c r="H33" s="1005"/>
      <c r="I33" s="998"/>
      <c r="J33" s="998"/>
      <c r="K33" s="1000">
        <f t="shared" si="0"/>
        <v>0</v>
      </c>
    </row>
    <row r="34" spans="1:12" ht="49.5" customHeight="1">
      <c r="A34" s="1071" t="s">
        <v>1548</v>
      </c>
      <c r="B34" s="932" t="s">
        <v>259</v>
      </c>
      <c r="C34" s="2480" t="s">
        <v>1549</v>
      </c>
      <c r="D34" s="2480"/>
      <c r="E34" s="982"/>
      <c r="F34" s="970" t="s">
        <v>48</v>
      </c>
      <c r="G34" s="970"/>
      <c r="H34" s="1859">
        <v>33663000</v>
      </c>
      <c r="I34" s="998"/>
      <c r="J34" s="998"/>
      <c r="K34" s="1000">
        <f>SUM(H34*15%)+H34</f>
        <v>38712450</v>
      </c>
    </row>
    <row r="35" spans="1:12" ht="51.75" hidden="1" customHeight="1">
      <c r="A35" s="1071" t="s">
        <v>1550</v>
      </c>
      <c r="B35" s="932" t="s">
        <v>259</v>
      </c>
      <c r="C35" s="2480" t="s">
        <v>1551</v>
      </c>
      <c r="D35" s="2480"/>
      <c r="E35" s="982"/>
      <c r="F35" s="970"/>
      <c r="G35" s="970"/>
      <c r="H35" s="1005"/>
      <c r="I35" s="998"/>
      <c r="J35" s="998"/>
      <c r="K35" s="1000">
        <f t="shared" si="0"/>
        <v>0</v>
      </c>
      <c r="L35" s="1165" t="s">
        <v>1552</v>
      </c>
    </row>
    <row r="36" spans="1:12" ht="76.5" customHeight="1">
      <c r="A36" s="1071" t="s">
        <v>1553</v>
      </c>
      <c r="B36" s="932" t="s">
        <v>259</v>
      </c>
      <c r="C36" s="2480" t="s">
        <v>188</v>
      </c>
      <c r="D36" s="2480"/>
      <c r="E36" s="980" t="s">
        <v>1723</v>
      </c>
      <c r="F36" s="987" t="s">
        <v>162</v>
      </c>
      <c r="G36" s="987"/>
      <c r="H36" s="999">
        <v>125000000</v>
      </c>
      <c r="I36" s="998"/>
      <c r="J36" s="998"/>
      <c r="K36" s="1000">
        <f>SUM(H36*15%)+H36</f>
        <v>143750000</v>
      </c>
      <c r="L36" s="1162" t="s">
        <v>1727</v>
      </c>
    </row>
    <row r="37" spans="1:12" ht="76.5" customHeight="1">
      <c r="A37" s="1071" t="s">
        <v>2519</v>
      </c>
      <c r="B37" s="932" t="s">
        <v>259</v>
      </c>
      <c r="C37" s="2480" t="s">
        <v>2520</v>
      </c>
      <c r="D37" s="2480"/>
      <c r="E37" s="980"/>
      <c r="F37" s="987" t="s">
        <v>162</v>
      </c>
      <c r="G37" s="987"/>
      <c r="H37" s="999">
        <v>975947450</v>
      </c>
      <c r="I37" s="998"/>
      <c r="J37" s="998"/>
      <c r="K37" s="1000">
        <f>SUM(H37*15%)+H37</f>
        <v>1122339567.5</v>
      </c>
      <c r="L37" s="1162" t="s">
        <v>1727</v>
      </c>
    </row>
    <row r="38" spans="1:12" ht="74.25" customHeight="1">
      <c r="A38" s="1071" t="s">
        <v>1554</v>
      </c>
      <c r="B38" s="932" t="s">
        <v>259</v>
      </c>
      <c r="C38" s="2480" t="s">
        <v>1555</v>
      </c>
      <c r="D38" s="2480"/>
      <c r="E38" s="980" t="s">
        <v>1724</v>
      </c>
      <c r="F38" s="987" t="s">
        <v>162</v>
      </c>
      <c r="G38" s="987"/>
      <c r="H38" s="999">
        <v>130000000</v>
      </c>
      <c r="I38" s="998"/>
      <c r="J38" s="998"/>
      <c r="K38" s="1000">
        <f>SUM(H38*15%)+H38</f>
        <v>149500000</v>
      </c>
      <c r="L38" s="1178" t="s">
        <v>1729</v>
      </c>
    </row>
    <row r="39" spans="1:12" ht="134.25" customHeight="1">
      <c r="A39" s="1071" t="s">
        <v>1556</v>
      </c>
      <c r="B39" s="932" t="s">
        <v>259</v>
      </c>
      <c r="C39" s="2480" t="s">
        <v>2611</v>
      </c>
      <c r="D39" s="2480"/>
      <c r="E39" s="980" t="s">
        <v>1725</v>
      </c>
      <c r="F39" s="970" t="s">
        <v>1726</v>
      </c>
      <c r="G39" s="970"/>
      <c r="H39" s="999">
        <v>148257500</v>
      </c>
      <c r="I39" s="998"/>
      <c r="J39" s="998"/>
      <c r="K39" s="1000">
        <f>SUM(H39*15%)+H39</f>
        <v>170496125</v>
      </c>
      <c r="L39" s="1162" t="s">
        <v>1728</v>
      </c>
    </row>
    <row r="40" spans="1:12" ht="132.75" customHeight="1">
      <c r="A40" s="1071" t="s">
        <v>1556</v>
      </c>
      <c r="B40" s="932" t="s">
        <v>259</v>
      </c>
      <c r="C40" s="2480" t="s">
        <v>2521</v>
      </c>
      <c r="D40" s="2480"/>
      <c r="E40" s="980"/>
      <c r="F40" s="970" t="s">
        <v>1726</v>
      </c>
      <c r="G40" s="970"/>
      <c r="H40" s="999">
        <v>81039000</v>
      </c>
      <c r="I40" s="998"/>
      <c r="J40" s="998"/>
      <c r="K40" s="1000">
        <f>SUM(H40*15%)+H40</f>
        <v>93194850</v>
      </c>
      <c r="L40" s="1162" t="s">
        <v>1728</v>
      </c>
    </row>
    <row r="41" spans="1:12" ht="69" hidden="1" customHeight="1">
      <c r="A41" s="1071" t="s">
        <v>1557</v>
      </c>
      <c r="B41" s="932" t="s">
        <v>259</v>
      </c>
      <c r="C41" s="2480" t="s">
        <v>1558</v>
      </c>
      <c r="D41" s="2480"/>
      <c r="E41" s="983" t="s">
        <v>1559</v>
      </c>
      <c r="F41" s="987" t="s">
        <v>162</v>
      </c>
      <c r="G41" s="987"/>
      <c r="H41" s="999"/>
      <c r="I41" s="998"/>
      <c r="J41" s="998"/>
      <c r="K41" s="1000">
        <f t="shared" ref="K41:K42" si="1">SUM(H41*5%)+H41</f>
        <v>0</v>
      </c>
      <c r="L41" s="1162" t="s">
        <v>1730</v>
      </c>
    </row>
    <row r="42" spans="1:12" ht="72" hidden="1" customHeight="1">
      <c r="A42" s="1071" t="s">
        <v>1560</v>
      </c>
      <c r="B42" s="967" t="s">
        <v>259</v>
      </c>
      <c r="C42" s="2475" t="s">
        <v>1561</v>
      </c>
      <c r="D42" s="2475"/>
      <c r="E42" s="980" t="s">
        <v>1731</v>
      </c>
      <c r="F42" s="970"/>
      <c r="G42" s="970"/>
      <c r="H42" s="1757"/>
      <c r="I42" s="998"/>
      <c r="J42" s="998"/>
      <c r="K42" s="1000">
        <f t="shared" si="1"/>
        <v>0</v>
      </c>
      <c r="L42" s="1162" t="s">
        <v>1562</v>
      </c>
    </row>
    <row r="43" spans="1:12" s="939" customFormat="1" ht="76.5" hidden="1" customHeight="1">
      <c r="A43" s="1139"/>
      <c r="B43" s="1262"/>
      <c r="C43" s="1039" t="s">
        <v>2185</v>
      </c>
      <c r="D43" s="1263" t="s">
        <v>2221</v>
      </c>
      <c r="E43" s="1233"/>
      <c r="F43" s="1234" t="s">
        <v>2214</v>
      </c>
      <c r="G43" s="1234" t="s">
        <v>296</v>
      </c>
      <c r="H43" s="1758"/>
      <c r="I43" s="1240" t="s">
        <v>2060</v>
      </c>
      <c r="J43" s="1144"/>
      <c r="K43" s="1235"/>
      <c r="L43" s="1165"/>
    </row>
    <row r="44" spans="1:12">
      <c r="A44" s="1071"/>
      <c r="B44" s="967"/>
      <c r="C44" s="952"/>
      <c r="D44" s="1038"/>
      <c r="E44" s="980"/>
      <c r="F44" s="970"/>
      <c r="G44" s="970"/>
      <c r="H44" s="1758"/>
      <c r="I44" s="998"/>
      <c r="J44" s="998"/>
      <c r="K44" s="1000"/>
    </row>
    <row r="45" spans="1:12" ht="90.75" customHeight="1">
      <c r="A45" s="1071" t="s">
        <v>1563</v>
      </c>
      <c r="B45" s="2473" t="s">
        <v>1835</v>
      </c>
      <c r="C45" s="2474"/>
      <c r="D45" s="2474"/>
      <c r="E45" s="1014" t="s">
        <v>1732</v>
      </c>
      <c r="F45" s="986"/>
      <c r="G45" s="986"/>
      <c r="H45" s="997"/>
      <c r="I45" s="998"/>
      <c r="J45" s="998"/>
      <c r="K45" s="1002"/>
      <c r="L45" s="1162" t="s">
        <v>1733</v>
      </c>
    </row>
    <row r="46" spans="1:12" ht="71.25" customHeight="1">
      <c r="A46" s="1071" t="s">
        <v>1564</v>
      </c>
      <c r="B46" s="942" t="s">
        <v>259</v>
      </c>
      <c r="C46" s="2472" t="s">
        <v>1734</v>
      </c>
      <c r="D46" s="2472"/>
      <c r="E46" s="980" t="s">
        <v>1735</v>
      </c>
      <c r="F46" s="988"/>
      <c r="G46" s="988"/>
      <c r="H46" s="1005">
        <v>309916000</v>
      </c>
      <c r="I46" s="998"/>
      <c r="J46" s="998"/>
      <c r="K46" s="1000">
        <f>SUM(H46*15%)+H46</f>
        <v>356403400</v>
      </c>
      <c r="L46" s="1162" t="s">
        <v>1738</v>
      </c>
    </row>
    <row r="47" spans="1:12" ht="78" customHeight="1">
      <c r="A47" s="1071" t="s">
        <v>1565</v>
      </c>
      <c r="B47" s="942" t="s">
        <v>259</v>
      </c>
      <c r="C47" s="2472" t="s">
        <v>1736</v>
      </c>
      <c r="D47" s="2472"/>
      <c r="E47" s="980" t="s">
        <v>1737</v>
      </c>
      <c r="F47" s="988"/>
      <c r="G47" s="988"/>
      <c r="H47" s="1005">
        <v>782760000</v>
      </c>
      <c r="I47" s="998"/>
      <c r="J47" s="998"/>
      <c r="K47" s="1000">
        <f>SUM(H47*15%)+H47</f>
        <v>900174000</v>
      </c>
    </row>
    <row r="48" spans="1:12" ht="88.5" customHeight="1">
      <c r="A48" s="1071" t="s">
        <v>1566</v>
      </c>
      <c r="B48" s="942" t="s">
        <v>259</v>
      </c>
      <c r="C48" s="2482" t="s">
        <v>1567</v>
      </c>
      <c r="D48" s="2482"/>
      <c r="E48" s="980" t="s">
        <v>1739</v>
      </c>
      <c r="F48" s="970"/>
      <c r="G48" s="970"/>
      <c r="H48" s="999">
        <v>147240000</v>
      </c>
      <c r="I48" s="999"/>
      <c r="J48" s="999"/>
      <c r="K48" s="1000">
        <f>SUM(H48*15%)+H48</f>
        <v>169326000</v>
      </c>
    </row>
    <row r="49" spans="1:12" ht="45" customHeight="1">
      <c r="A49" s="1071" t="s">
        <v>2530</v>
      </c>
      <c r="B49" s="942" t="s">
        <v>259</v>
      </c>
      <c r="C49" s="2482" t="s">
        <v>2531</v>
      </c>
      <c r="D49" s="2482"/>
      <c r="E49" s="980"/>
      <c r="F49" s="970"/>
      <c r="G49" s="970"/>
      <c r="H49" s="999">
        <v>99751000</v>
      </c>
      <c r="I49" s="999"/>
      <c r="J49" s="999"/>
      <c r="K49" s="1000">
        <f>SUM(H49*15%)+H49</f>
        <v>114713650</v>
      </c>
    </row>
    <row r="50" spans="1:12">
      <c r="A50" s="1071"/>
      <c r="B50" s="942"/>
      <c r="C50" s="1016"/>
      <c r="D50" s="1016"/>
      <c r="E50" s="980"/>
      <c r="F50" s="970"/>
      <c r="G50" s="970"/>
      <c r="H50" s="999"/>
      <c r="I50" s="999"/>
      <c r="J50" s="999"/>
      <c r="K50" s="999"/>
    </row>
    <row r="51" spans="1:12" ht="75.75" customHeight="1">
      <c r="A51" s="1071" t="s">
        <v>1568</v>
      </c>
      <c r="B51" s="2473" t="s">
        <v>1740</v>
      </c>
      <c r="C51" s="2481"/>
      <c r="D51" s="2481"/>
      <c r="E51" s="1014" t="s">
        <v>1741</v>
      </c>
      <c r="F51" s="970"/>
      <c r="G51" s="970"/>
      <c r="H51" s="997"/>
      <c r="I51" s="998"/>
      <c r="J51" s="998"/>
      <c r="K51" s="997"/>
    </row>
    <row r="52" spans="1:12" ht="90" customHeight="1">
      <c r="A52" s="1071" t="s">
        <v>1569</v>
      </c>
      <c r="B52" s="942" t="s">
        <v>259</v>
      </c>
      <c r="C52" s="2482" t="s">
        <v>1742</v>
      </c>
      <c r="D52" s="2482"/>
      <c r="E52" s="983" t="s">
        <v>1743</v>
      </c>
      <c r="F52" s="989"/>
      <c r="G52" s="989"/>
      <c r="H52" s="1860">
        <v>110000000</v>
      </c>
      <c r="I52" s="998"/>
      <c r="J52" s="998"/>
      <c r="K52" s="1000">
        <f>SUM(H52*15%)+H52</f>
        <v>126500000</v>
      </c>
    </row>
    <row r="53" spans="1:12" ht="74.25" customHeight="1">
      <c r="A53" s="1071" t="s">
        <v>1571</v>
      </c>
      <c r="B53" s="942" t="s">
        <v>259</v>
      </c>
      <c r="C53" s="2482" t="s">
        <v>2523</v>
      </c>
      <c r="D53" s="2482"/>
      <c r="E53" s="983" t="s">
        <v>2524</v>
      </c>
      <c r="F53" s="989"/>
      <c r="G53" s="989"/>
      <c r="H53" s="1860">
        <v>1296050000</v>
      </c>
      <c r="I53" s="998"/>
      <c r="J53" s="998"/>
      <c r="K53" s="1000">
        <f>SUM(H53*15%)+H53</f>
        <v>1490457500</v>
      </c>
    </row>
    <row r="54" spans="1:12" ht="96.75" customHeight="1">
      <c r="A54" s="1071" t="s">
        <v>2526</v>
      </c>
      <c r="B54" s="942" t="s">
        <v>259</v>
      </c>
      <c r="C54" s="2482" t="s">
        <v>2525</v>
      </c>
      <c r="D54" s="2482"/>
      <c r="E54" s="983" t="s">
        <v>2524</v>
      </c>
      <c r="F54" s="989"/>
      <c r="G54" s="989"/>
      <c r="H54" s="1860">
        <v>1700000000</v>
      </c>
      <c r="I54" s="998"/>
      <c r="J54" s="998"/>
      <c r="K54" s="1000">
        <f>SUM(H54*15%)+H54</f>
        <v>1955000000</v>
      </c>
    </row>
    <row r="55" spans="1:12" ht="96.75" customHeight="1">
      <c r="A55" s="1071" t="s">
        <v>2527</v>
      </c>
      <c r="B55" s="942" t="s">
        <v>259</v>
      </c>
      <c r="C55" s="2482" t="s">
        <v>2528</v>
      </c>
      <c r="D55" s="2482"/>
      <c r="E55" s="983" t="s">
        <v>2524</v>
      </c>
      <c r="F55" s="989"/>
      <c r="G55" s="989"/>
      <c r="H55" s="1860">
        <v>3091000000</v>
      </c>
      <c r="I55" s="998"/>
      <c r="J55" s="998"/>
      <c r="K55" s="1000">
        <f>SUM(H55*15%)+H55</f>
        <v>3554650000</v>
      </c>
    </row>
    <row r="56" spans="1:12">
      <c r="A56" s="1071"/>
      <c r="B56" s="969"/>
      <c r="C56" s="952"/>
      <c r="D56" s="1015"/>
      <c r="E56" s="983"/>
      <c r="F56" s="988"/>
      <c r="G56" s="988"/>
      <c r="H56" s="1759"/>
      <c r="I56" s="998"/>
      <c r="J56" s="998"/>
      <c r="K56" s="998"/>
    </row>
    <row r="57" spans="1:12" ht="54.75" customHeight="1">
      <c r="A57" s="1071"/>
      <c r="B57" s="2483" t="s">
        <v>1570</v>
      </c>
      <c r="C57" s="2484"/>
      <c r="D57" s="2484"/>
      <c r="E57" s="984"/>
      <c r="F57" s="971"/>
      <c r="G57" s="971"/>
      <c r="H57" s="1760">
        <f>H58+H83+H92+H96+H110</f>
        <v>0</v>
      </c>
      <c r="I57" s="998"/>
      <c r="J57" s="998"/>
      <c r="K57" s="1009">
        <f>K58+K83+K92+K96+K110</f>
        <v>0</v>
      </c>
    </row>
    <row r="58" spans="1:12" ht="71.25" hidden="1" customHeight="1">
      <c r="A58" s="1071" t="s">
        <v>1568</v>
      </c>
      <c r="B58" s="2473" t="s">
        <v>1740</v>
      </c>
      <c r="C58" s="2474"/>
      <c r="D58" s="2474"/>
      <c r="E58" s="1014" t="s">
        <v>1741</v>
      </c>
      <c r="F58" s="971"/>
      <c r="G58" s="971"/>
      <c r="H58" s="997">
        <f>SUM(H61:H75)</f>
        <v>0</v>
      </c>
      <c r="I58" s="998"/>
      <c r="J58" s="998"/>
      <c r="K58" s="1009">
        <f>K63+K75</f>
        <v>0</v>
      </c>
    </row>
    <row r="59" spans="1:12" ht="22.5" hidden="1">
      <c r="A59" s="1071"/>
      <c r="B59" s="938"/>
      <c r="C59" s="941"/>
      <c r="D59" s="941"/>
      <c r="E59" s="980"/>
      <c r="F59" s="971"/>
      <c r="G59" s="971"/>
      <c r="H59" s="997"/>
      <c r="I59" s="998"/>
      <c r="J59" s="998"/>
      <c r="K59" s="998"/>
    </row>
    <row r="60" spans="1:12" ht="72.75" hidden="1" customHeight="1">
      <c r="A60" s="1071" t="s">
        <v>1571</v>
      </c>
      <c r="B60" s="932" t="s">
        <v>259</v>
      </c>
      <c r="C60" s="2480" t="s">
        <v>1744</v>
      </c>
      <c r="D60" s="2480"/>
      <c r="E60" s="980" t="s">
        <v>1745</v>
      </c>
      <c r="F60" s="970"/>
      <c r="G60" s="970"/>
      <c r="H60" s="1758">
        <v>0</v>
      </c>
      <c r="I60" s="998"/>
      <c r="J60" s="998"/>
      <c r="K60" s="998">
        <v>0</v>
      </c>
    </row>
    <row r="61" spans="1:12" hidden="1">
      <c r="A61" s="1071"/>
      <c r="B61" s="932"/>
      <c r="C61" s="940"/>
      <c r="D61" s="955"/>
      <c r="E61" s="980"/>
      <c r="F61" s="970"/>
      <c r="G61" s="970"/>
      <c r="H61" s="999"/>
      <c r="I61" s="998"/>
      <c r="J61" s="998"/>
      <c r="K61" s="998"/>
    </row>
    <row r="62" spans="1:12" hidden="1">
      <c r="A62" s="1071"/>
      <c r="B62" s="932"/>
      <c r="C62" s="952"/>
      <c r="D62" s="952"/>
      <c r="E62" s="980"/>
      <c r="F62" s="970"/>
      <c r="G62" s="970"/>
      <c r="H62" s="999"/>
      <c r="I62" s="998"/>
      <c r="J62" s="998"/>
      <c r="K62" s="998"/>
    </row>
    <row r="63" spans="1:12" ht="141.75" hidden="1">
      <c r="A63" s="1071"/>
      <c r="B63" s="932"/>
      <c r="C63" s="972" t="s">
        <v>259</v>
      </c>
      <c r="D63" s="952" t="s">
        <v>1572</v>
      </c>
      <c r="E63" s="980" t="s">
        <v>1746</v>
      </c>
      <c r="F63" s="970" t="s">
        <v>1747</v>
      </c>
      <c r="G63" s="970"/>
      <c r="H63" s="1005"/>
      <c r="I63" s="998"/>
      <c r="J63" s="998"/>
      <c r="K63" s="1004">
        <f>SUM(H63*5%)+H63</f>
        <v>0</v>
      </c>
    </row>
    <row r="64" spans="1:12" s="939" customFormat="1" ht="40.5" hidden="1">
      <c r="A64" s="1139"/>
      <c r="B64" s="1231"/>
      <c r="C64" s="1170"/>
      <c r="D64" s="1039" t="s">
        <v>2141</v>
      </c>
      <c r="E64" s="1233"/>
      <c r="F64" s="1234" t="s">
        <v>2142</v>
      </c>
      <c r="G64" s="1234"/>
      <c r="H64" s="1005"/>
      <c r="I64" s="1171" t="s">
        <v>2060</v>
      </c>
      <c r="J64" s="1144"/>
      <c r="K64" s="1236"/>
      <c r="L64" s="1165">
        <v>1000000000</v>
      </c>
    </row>
    <row r="65" spans="1:12" s="939" customFormat="1" ht="40.5" hidden="1">
      <c r="A65" s="1139"/>
      <c r="B65" s="1231"/>
      <c r="C65" s="1170"/>
      <c r="D65" s="1039" t="s">
        <v>2141</v>
      </c>
      <c r="E65" s="1233"/>
      <c r="F65" s="1234" t="s">
        <v>2193</v>
      </c>
      <c r="G65" s="1234" t="s">
        <v>2125</v>
      </c>
      <c r="H65" s="1005"/>
      <c r="I65" s="1171" t="s">
        <v>2060</v>
      </c>
      <c r="J65" s="1144"/>
      <c r="K65" s="1236"/>
      <c r="L65" s="1165"/>
    </row>
    <row r="66" spans="1:12" s="939" customFormat="1" ht="40.5" hidden="1">
      <c r="A66" s="1139"/>
      <c r="B66" s="1231"/>
      <c r="C66" s="1170"/>
      <c r="D66" s="1039" t="s">
        <v>2141</v>
      </c>
      <c r="E66" s="1233"/>
      <c r="F66" s="1234" t="s">
        <v>2156</v>
      </c>
      <c r="G66" s="1234" t="s">
        <v>2157</v>
      </c>
      <c r="H66" s="1005"/>
      <c r="I66" s="1171" t="s">
        <v>2060</v>
      </c>
      <c r="J66" s="1144"/>
      <c r="K66" s="1236"/>
      <c r="L66" s="1165"/>
    </row>
    <row r="67" spans="1:12" s="939" customFormat="1" ht="40.5" hidden="1">
      <c r="A67" s="1139"/>
      <c r="B67" s="1231"/>
      <c r="C67" s="1170"/>
      <c r="D67" s="1039" t="s">
        <v>2141</v>
      </c>
      <c r="E67" s="1233"/>
      <c r="F67" s="1234" t="s">
        <v>2162</v>
      </c>
      <c r="G67" s="1234" t="s">
        <v>2163</v>
      </c>
      <c r="H67" s="1005"/>
      <c r="I67" s="1171" t="s">
        <v>2060</v>
      </c>
      <c r="J67" s="1144"/>
      <c r="K67" s="1236"/>
      <c r="L67" s="1165"/>
    </row>
    <row r="68" spans="1:12" s="939" customFormat="1" ht="40.5" hidden="1">
      <c r="A68" s="1139"/>
      <c r="B68" s="1231"/>
      <c r="C68" s="1170"/>
      <c r="D68" s="1039" t="s">
        <v>2141</v>
      </c>
      <c r="E68" s="1233"/>
      <c r="F68" s="1234" t="s">
        <v>2254</v>
      </c>
      <c r="G68" s="1234" t="s">
        <v>2157</v>
      </c>
      <c r="H68" s="1005"/>
      <c r="I68" s="1171" t="s">
        <v>2060</v>
      </c>
      <c r="J68" s="1144"/>
      <c r="K68" s="1236"/>
      <c r="L68" s="1165"/>
    </row>
    <row r="69" spans="1:12" s="939" customFormat="1" hidden="1">
      <c r="A69" s="1139"/>
      <c r="B69" s="1231"/>
      <c r="C69" s="1170"/>
      <c r="D69" s="1039" t="s">
        <v>2141</v>
      </c>
      <c r="E69" s="1233"/>
      <c r="F69" s="1234" t="s">
        <v>2218</v>
      </c>
      <c r="G69" s="1234" t="s">
        <v>2127</v>
      </c>
      <c r="H69" s="1005"/>
      <c r="I69" s="1171" t="s">
        <v>2060</v>
      </c>
      <c r="J69" s="1144"/>
      <c r="K69" s="1236"/>
      <c r="L69" s="1165"/>
    </row>
    <row r="70" spans="1:12" s="939" customFormat="1" ht="40.5" hidden="1">
      <c r="A70" s="1139"/>
      <c r="B70" s="1231"/>
      <c r="C70" s="1170"/>
      <c r="D70" s="1039" t="s">
        <v>2141</v>
      </c>
      <c r="E70" s="1233"/>
      <c r="F70" s="1234" t="s">
        <v>1989</v>
      </c>
      <c r="G70" s="1234" t="s">
        <v>2151</v>
      </c>
      <c r="H70" s="1005"/>
      <c r="I70" s="1171" t="s">
        <v>2060</v>
      </c>
      <c r="J70" s="1144"/>
      <c r="K70" s="1236"/>
      <c r="L70" s="1165"/>
    </row>
    <row r="71" spans="1:12" s="939" customFormat="1" ht="40.5" hidden="1">
      <c r="A71" s="1139"/>
      <c r="B71" s="1231"/>
      <c r="C71" s="1170"/>
      <c r="D71" s="1039" t="s">
        <v>2141</v>
      </c>
      <c r="E71" s="1233"/>
      <c r="F71" s="1234" t="s">
        <v>2257</v>
      </c>
      <c r="G71" s="1234" t="s">
        <v>2127</v>
      </c>
      <c r="H71" s="1005"/>
      <c r="I71" s="1171" t="s">
        <v>2060</v>
      </c>
      <c r="J71" s="1144"/>
      <c r="K71" s="1236"/>
      <c r="L71" s="1165"/>
    </row>
    <row r="72" spans="1:12" s="939" customFormat="1" ht="60.75" hidden="1">
      <c r="A72" s="1139"/>
      <c r="B72" s="1231"/>
      <c r="C72" s="1170"/>
      <c r="D72" s="1039" t="s">
        <v>2141</v>
      </c>
      <c r="E72" s="1233"/>
      <c r="F72" s="1234" t="s">
        <v>2258</v>
      </c>
      <c r="G72" s="1234"/>
      <c r="H72" s="1005"/>
      <c r="I72" s="1171" t="s">
        <v>2060</v>
      </c>
      <c r="J72" s="1144"/>
      <c r="K72" s="1236"/>
      <c r="L72" s="1165"/>
    </row>
    <row r="73" spans="1:12" s="939" customFormat="1" ht="40.5" hidden="1">
      <c r="A73" s="1139"/>
      <c r="B73" s="1231"/>
      <c r="C73" s="1170"/>
      <c r="D73" s="1039" t="s">
        <v>2216</v>
      </c>
      <c r="E73" s="1233"/>
      <c r="F73" s="1234" t="s">
        <v>2217</v>
      </c>
      <c r="G73" s="1234" t="s">
        <v>2151</v>
      </c>
      <c r="H73" s="1005"/>
      <c r="I73" s="1171" t="s">
        <v>2060</v>
      </c>
      <c r="J73" s="1144"/>
      <c r="K73" s="1236"/>
      <c r="L73" s="1165">
        <v>1000000000</v>
      </c>
    </row>
    <row r="74" spans="1:12" s="939" customFormat="1" ht="60.75" hidden="1">
      <c r="A74" s="1139"/>
      <c r="B74" s="1231"/>
      <c r="C74" s="1170"/>
      <c r="D74" s="1039" t="s">
        <v>2216</v>
      </c>
      <c r="E74" s="1233"/>
      <c r="F74" s="1234" t="s">
        <v>2219</v>
      </c>
      <c r="G74" s="1234" t="s">
        <v>2220</v>
      </c>
      <c r="H74" s="1005"/>
      <c r="I74" s="1171" t="s">
        <v>2060</v>
      </c>
      <c r="J74" s="1144"/>
      <c r="K74" s="1236"/>
      <c r="L74" s="1165">
        <v>1000000000</v>
      </c>
    </row>
    <row r="75" spans="1:12" ht="47.25" hidden="1" customHeight="1">
      <c r="A75" s="1071"/>
      <c r="B75" s="973"/>
      <c r="C75" s="972" t="s">
        <v>259</v>
      </c>
      <c r="D75" s="952" t="s">
        <v>1573</v>
      </c>
      <c r="E75" s="983" t="s">
        <v>1748</v>
      </c>
      <c r="F75" s="990"/>
      <c r="G75" s="990"/>
      <c r="H75" s="1756"/>
      <c r="I75" s="998"/>
      <c r="J75" s="998"/>
      <c r="K75" s="1000">
        <f>SUM(H75*5%)+H75</f>
        <v>0</v>
      </c>
    </row>
    <row r="76" spans="1:12" s="1176" customFormat="1" ht="40.5" hidden="1">
      <c r="A76" s="1139"/>
      <c r="B76" s="1169"/>
      <c r="C76" s="1170"/>
      <c r="D76" s="1263" t="s">
        <v>2075</v>
      </c>
      <c r="E76" s="1171"/>
      <c r="F76" s="1172" t="s">
        <v>2076</v>
      </c>
      <c r="G76" s="1172" t="s">
        <v>2077</v>
      </c>
      <c r="H76" s="1761"/>
      <c r="I76" s="1171" t="s">
        <v>2060</v>
      </c>
      <c r="J76" s="1174"/>
      <c r="K76" s="1174"/>
      <c r="L76" s="1175">
        <v>2000000000</v>
      </c>
    </row>
    <row r="77" spans="1:12" s="1176" customFormat="1" ht="40.5" hidden="1">
      <c r="A77" s="1139"/>
      <c r="B77" s="1169"/>
      <c r="C77" s="1170"/>
      <c r="D77" s="1039" t="s">
        <v>2087</v>
      </c>
      <c r="E77" s="1171"/>
      <c r="F77" s="1172" t="s">
        <v>2088</v>
      </c>
      <c r="G77" s="1172" t="s">
        <v>297</v>
      </c>
      <c r="H77" s="1761"/>
      <c r="I77" s="1171" t="s">
        <v>2060</v>
      </c>
      <c r="J77" s="1174"/>
      <c r="K77" s="1174"/>
      <c r="L77" s="1175">
        <v>50000000</v>
      </c>
    </row>
    <row r="78" spans="1:12" s="1176" customFormat="1" ht="40.5" hidden="1">
      <c r="A78" s="1139"/>
      <c r="B78" s="1169"/>
      <c r="C78" s="1170"/>
      <c r="D78" s="1039" t="s">
        <v>2087</v>
      </c>
      <c r="E78" s="1171"/>
      <c r="F78" s="1172" t="s">
        <v>1968</v>
      </c>
      <c r="G78" s="1172" t="s">
        <v>285</v>
      </c>
      <c r="H78" s="1761"/>
      <c r="I78" s="1171" t="s">
        <v>2060</v>
      </c>
      <c r="J78" s="1174"/>
      <c r="K78" s="1174"/>
      <c r="L78" s="1175"/>
    </row>
    <row r="79" spans="1:12" s="1176" customFormat="1" ht="60.75" hidden="1">
      <c r="A79" s="1139"/>
      <c r="B79" s="1169"/>
      <c r="C79" s="1170"/>
      <c r="D79" s="1039" t="s">
        <v>2087</v>
      </c>
      <c r="E79" s="1171"/>
      <c r="F79" s="1172" t="s">
        <v>1994</v>
      </c>
      <c r="G79" s="1172" t="s">
        <v>263</v>
      </c>
      <c r="H79" s="1761"/>
      <c r="I79" s="1171" t="s">
        <v>2060</v>
      </c>
      <c r="J79" s="1174"/>
      <c r="K79" s="1174"/>
      <c r="L79" s="1175"/>
    </row>
    <row r="80" spans="1:12" s="1176" customFormat="1" ht="60.75" hidden="1">
      <c r="A80" s="1139"/>
      <c r="B80" s="1169"/>
      <c r="C80" s="1170"/>
      <c r="D80" s="1039" t="s">
        <v>2087</v>
      </c>
      <c r="E80" s="1171"/>
      <c r="F80" s="1172" t="s">
        <v>2255</v>
      </c>
      <c r="G80" s="1172" t="s">
        <v>2256</v>
      </c>
      <c r="H80" s="1761"/>
      <c r="I80" s="1171" t="s">
        <v>2060</v>
      </c>
      <c r="J80" s="1174"/>
      <c r="K80" s="1174"/>
      <c r="L80" s="1175"/>
    </row>
    <row r="81" spans="1:12" s="1176" customFormat="1" hidden="1">
      <c r="A81" s="1139"/>
      <c r="B81" s="1169"/>
      <c r="C81" s="1170"/>
      <c r="D81" s="1039" t="s">
        <v>2087</v>
      </c>
      <c r="E81" s="1171"/>
      <c r="F81" s="1172" t="s">
        <v>2259</v>
      </c>
      <c r="G81" s="1172" t="s">
        <v>2256</v>
      </c>
      <c r="H81" s="1761"/>
      <c r="I81" s="1171" t="s">
        <v>2060</v>
      </c>
      <c r="J81" s="1174"/>
      <c r="K81" s="1174"/>
      <c r="L81" s="1175"/>
    </row>
    <row r="82" spans="1:12" s="1176" customFormat="1" ht="40.5" hidden="1">
      <c r="A82" s="1139"/>
      <c r="B82" s="1169"/>
      <c r="C82" s="1170"/>
      <c r="D82" s="1039" t="s">
        <v>2168</v>
      </c>
      <c r="E82" s="1171"/>
      <c r="F82" s="1172" t="s">
        <v>1968</v>
      </c>
      <c r="G82" s="1172" t="s">
        <v>285</v>
      </c>
      <c r="H82" s="1761"/>
      <c r="I82" s="1171" t="s">
        <v>2060</v>
      </c>
      <c r="J82" s="1174"/>
      <c r="K82" s="1174"/>
      <c r="L82" s="1175"/>
    </row>
    <row r="83" spans="1:12" ht="76.5" customHeight="1">
      <c r="A83" s="1071" t="s">
        <v>1574</v>
      </c>
      <c r="B83" s="2473" t="s">
        <v>1750</v>
      </c>
      <c r="C83" s="2474"/>
      <c r="D83" s="2474"/>
      <c r="E83" s="1014" t="s">
        <v>1749</v>
      </c>
      <c r="F83" s="986"/>
      <c r="G83" s="986"/>
      <c r="H83" s="997"/>
      <c r="I83" s="998"/>
      <c r="J83" s="998"/>
      <c r="K83" s="1002"/>
    </row>
    <row r="84" spans="1:12" ht="64.5" customHeight="1">
      <c r="A84" s="1071" t="s">
        <v>1575</v>
      </c>
      <c r="B84" s="932" t="s">
        <v>259</v>
      </c>
      <c r="C84" s="2480" t="s">
        <v>2543</v>
      </c>
      <c r="D84" s="2480"/>
      <c r="E84" s="980"/>
      <c r="F84" s="970"/>
      <c r="G84" s="970"/>
      <c r="H84" s="1007">
        <v>355350000</v>
      </c>
      <c r="I84" s="998"/>
      <c r="J84" s="998"/>
      <c r="K84" s="1000">
        <f>SUM(H84*15%)+H84</f>
        <v>408652500</v>
      </c>
    </row>
    <row r="85" spans="1:12" ht="157.5" customHeight="1">
      <c r="A85" s="1071" t="s">
        <v>1575</v>
      </c>
      <c r="B85" s="932" t="s">
        <v>259</v>
      </c>
      <c r="C85" s="2480" t="s">
        <v>1576</v>
      </c>
      <c r="D85" s="2480"/>
      <c r="E85" s="980" t="s">
        <v>1751</v>
      </c>
      <c r="F85" s="970" t="s">
        <v>1838</v>
      </c>
      <c r="G85" s="970" t="s">
        <v>1840</v>
      </c>
      <c r="H85" s="1007">
        <v>111330000</v>
      </c>
      <c r="I85" s="998"/>
      <c r="J85" s="998"/>
      <c r="K85" s="1000">
        <f>SUM(H85*15%)+H85</f>
        <v>128029500</v>
      </c>
    </row>
    <row r="86" spans="1:12" ht="89.25" customHeight="1">
      <c r="A86" s="1071" t="s">
        <v>1577</v>
      </c>
      <c r="B86" s="932" t="s">
        <v>259</v>
      </c>
      <c r="C86" s="2480" t="s">
        <v>1578</v>
      </c>
      <c r="D86" s="2480"/>
      <c r="E86" s="980" t="s">
        <v>1752</v>
      </c>
      <c r="F86" s="970" t="s">
        <v>1839</v>
      </c>
      <c r="G86" s="970" t="s">
        <v>280</v>
      </c>
      <c r="H86" s="1007">
        <v>303130000</v>
      </c>
      <c r="I86" s="998"/>
      <c r="J86" s="998"/>
      <c r="K86" s="1000">
        <f>SUM(H86*15%)+H86</f>
        <v>348599500</v>
      </c>
    </row>
    <row r="87" spans="1:12" ht="89.25" hidden="1" customHeight="1">
      <c r="A87" s="1071" t="s">
        <v>1577</v>
      </c>
      <c r="B87" s="932" t="s">
        <v>259</v>
      </c>
      <c r="C87" s="2480" t="s">
        <v>2529</v>
      </c>
      <c r="D87" s="2480"/>
      <c r="E87" s="980" t="s">
        <v>1752</v>
      </c>
      <c r="F87" s="970" t="s">
        <v>1839</v>
      </c>
      <c r="G87" s="970" t="s">
        <v>280</v>
      </c>
      <c r="H87" s="1007"/>
      <c r="I87" s="998"/>
      <c r="J87" s="998"/>
      <c r="K87" s="1000">
        <f>SUM(H87*5%)+H87</f>
        <v>0</v>
      </c>
    </row>
    <row r="88" spans="1:12" s="1176" customFormat="1" ht="60.75" hidden="1">
      <c r="A88" s="1139"/>
      <c r="B88" s="1169"/>
      <c r="C88" s="1170"/>
      <c r="D88" s="1039" t="s">
        <v>2130</v>
      </c>
      <c r="E88" s="1171"/>
      <c r="F88" s="1172" t="s">
        <v>2131</v>
      </c>
      <c r="G88" s="1172" t="s">
        <v>2132</v>
      </c>
      <c r="H88" s="1761"/>
      <c r="I88" s="1171" t="s">
        <v>2060</v>
      </c>
      <c r="J88" s="1174"/>
      <c r="K88" s="1174"/>
      <c r="L88" s="1175">
        <v>50000000</v>
      </c>
    </row>
    <row r="89" spans="1:12" s="1176" customFormat="1" ht="72" hidden="1" customHeight="1">
      <c r="A89" s="1139"/>
      <c r="B89" s="1169"/>
      <c r="C89" s="1170"/>
      <c r="D89" s="1039" t="s">
        <v>2130</v>
      </c>
      <c r="E89" s="1171"/>
      <c r="F89" s="1172" t="s">
        <v>2204</v>
      </c>
      <c r="G89" s="1172" t="s">
        <v>2206</v>
      </c>
      <c r="H89" s="1761"/>
      <c r="I89" s="1171" t="s">
        <v>2060</v>
      </c>
      <c r="J89" s="1174"/>
      <c r="K89" s="1174"/>
      <c r="L89" s="1175"/>
    </row>
    <row r="90" spans="1:12" s="1176" customFormat="1" ht="51" hidden="1" customHeight="1">
      <c r="A90" s="1139"/>
      <c r="B90" s="1169"/>
      <c r="C90" s="1170"/>
      <c r="D90" s="1039" t="s">
        <v>2200</v>
      </c>
      <c r="E90" s="1171"/>
      <c r="F90" s="1172" t="s">
        <v>2196</v>
      </c>
      <c r="G90" s="1172" t="s">
        <v>2201</v>
      </c>
      <c r="H90" s="1761"/>
      <c r="I90" s="1171" t="s">
        <v>2060</v>
      </c>
      <c r="J90" s="1174"/>
      <c r="K90" s="1174"/>
      <c r="L90" s="1175"/>
    </row>
    <row r="91" spans="1:12">
      <c r="A91" s="1071"/>
      <c r="B91" s="932"/>
      <c r="C91" s="940"/>
      <c r="D91" s="940"/>
      <c r="E91" s="980"/>
      <c r="F91" s="970"/>
      <c r="G91" s="970"/>
      <c r="H91" s="1007"/>
      <c r="I91" s="998"/>
      <c r="J91" s="998"/>
      <c r="K91" s="998"/>
    </row>
    <row r="92" spans="1:12" ht="55.5" customHeight="1">
      <c r="A92" s="1071" t="s">
        <v>1541</v>
      </c>
      <c r="B92" s="2473" t="s">
        <v>1753</v>
      </c>
      <c r="C92" s="2474"/>
      <c r="D92" s="2474"/>
      <c r="E92" s="1014" t="s">
        <v>1834</v>
      </c>
      <c r="F92" s="986"/>
      <c r="G92" s="986"/>
      <c r="H92" s="997"/>
      <c r="I92" s="998"/>
      <c r="J92" s="998"/>
      <c r="K92" s="1002"/>
    </row>
    <row r="93" spans="1:12" ht="76.5" customHeight="1">
      <c r="A93" s="1071" t="s">
        <v>1579</v>
      </c>
      <c r="B93" s="932" t="s">
        <v>259</v>
      </c>
      <c r="C93" s="2480" t="s">
        <v>1580</v>
      </c>
      <c r="D93" s="2480"/>
      <c r="E93" s="980" t="s">
        <v>1754</v>
      </c>
      <c r="F93" s="986"/>
      <c r="G93" s="986"/>
      <c r="H93" s="999">
        <v>103800000</v>
      </c>
      <c r="I93" s="998"/>
      <c r="J93" s="998"/>
      <c r="K93" s="1000">
        <f>SUM(H93*15%)+H93</f>
        <v>119370000</v>
      </c>
    </row>
    <row r="94" spans="1:12" ht="92.25" hidden="1" customHeight="1">
      <c r="A94" s="1071" t="s">
        <v>1581</v>
      </c>
      <c r="B94" s="974" t="s">
        <v>259</v>
      </c>
      <c r="C94" s="2472" t="s">
        <v>1755</v>
      </c>
      <c r="D94" s="2472"/>
      <c r="E94" s="980" t="s">
        <v>1756</v>
      </c>
      <c r="F94" s="970" t="s">
        <v>1757</v>
      </c>
      <c r="G94" s="970" t="s">
        <v>280</v>
      </c>
      <c r="H94" s="999"/>
      <c r="I94" s="998"/>
      <c r="J94" s="998"/>
      <c r="K94" s="1000">
        <f>SUM(H94*5%)+H94</f>
        <v>0</v>
      </c>
    </row>
    <row r="95" spans="1:12">
      <c r="A95" s="1071"/>
      <c r="B95" s="973"/>
      <c r="C95" s="952"/>
      <c r="D95" s="952"/>
      <c r="E95" s="984"/>
      <c r="F95" s="971"/>
      <c r="G95" s="971"/>
      <c r="H95" s="1760"/>
      <c r="I95" s="998"/>
      <c r="J95" s="998"/>
      <c r="K95" s="998"/>
    </row>
    <row r="96" spans="1:12" s="928" customFormat="1" ht="57.75" customHeight="1">
      <c r="A96" s="1069" t="s">
        <v>1582</v>
      </c>
      <c r="B96" s="2473" t="s">
        <v>1758</v>
      </c>
      <c r="C96" s="2474"/>
      <c r="D96" s="2474"/>
      <c r="E96" s="1014" t="s">
        <v>1759</v>
      </c>
      <c r="F96" s="1017"/>
      <c r="G96" s="1017"/>
      <c r="H96" s="1752"/>
      <c r="I96" s="1001"/>
      <c r="J96" s="1001"/>
      <c r="K96" s="1002"/>
      <c r="L96" s="1163"/>
    </row>
    <row r="97" spans="1:12" ht="100.5" customHeight="1">
      <c r="A97" s="1071" t="s">
        <v>1583</v>
      </c>
      <c r="B97" s="932" t="s">
        <v>259</v>
      </c>
      <c r="C97" s="2480" t="s">
        <v>1584</v>
      </c>
      <c r="D97" s="2485"/>
      <c r="E97" s="980" t="s">
        <v>1760</v>
      </c>
      <c r="F97" s="970" t="s">
        <v>162</v>
      </c>
      <c r="G97" s="970" t="s">
        <v>280</v>
      </c>
      <c r="H97" s="999">
        <v>106225870</v>
      </c>
      <c r="I97" s="998"/>
      <c r="J97" s="998"/>
      <c r="K97" s="1000">
        <f>SUM(H97*15%)+H97</f>
        <v>122159750.5</v>
      </c>
    </row>
    <row r="98" spans="1:12" ht="49.5" customHeight="1">
      <c r="A98" s="1071" t="s">
        <v>1585</v>
      </c>
      <c r="B98" s="932" t="s">
        <v>259</v>
      </c>
      <c r="C98" s="2480" t="s">
        <v>1586</v>
      </c>
      <c r="D98" s="2480"/>
      <c r="E98" s="980" t="s">
        <v>1587</v>
      </c>
      <c r="F98" s="970" t="s">
        <v>1588</v>
      </c>
      <c r="G98" s="970" t="s">
        <v>1841</v>
      </c>
      <c r="H98" s="999">
        <v>732550000</v>
      </c>
      <c r="I98" s="998"/>
      <c r="J98" s="998"/>
      <c r="K98" s="1000">
        <f>SUM(H98*15%)+H98</f>
        <v>842432500</v>
      </c>
    </row>
    <row r="99" spans="1:12" ht="67.5" customHeight="1">
      <c r="A99" s="1071" t="s">
        <v>1589</v>
      </c>
      <c r="B99" s="932" t="s">
        <v>259</v>
      </c>
      <c r="C99" s="2480" t="s">
        <v>1590</v>
      </c>
      <c r="D99" s="2480"/>
      <c r="E99" s="980" t="s">
        <v>1761</v>
      </c>
      <c r="F99" s="987" t="s">
        <v>162</v>
      </c>
      <c r="G99" s="987"/>
      <c r="H99" s="999">
        <v>100000000</v>
      </c>
      <c r="I99" s="998"/>
      <c r="J99" s="998"/>
      <c r="K99" s="1000">
        <f>SUM(H99*15%)+H99</f>
        <v>115000000</v>
      </c>
    </row>
    <row r="100" spans="1:12">
      <c r="A100" s="1071"/>
      <c r="B100" s="969"/>
      <c r="C100" s="952"/>
      <c r="D100" s="1039"/>
      <c r="E100" s="980"/>
      <c r="F100" s="991"/>
      <c r="G100" s="991"/>
      <c r="H100" s="999"/>
      <c r="I100" s="998"/>
      <c r="J100" s="998"/>
      <c r="K100" s="1000"/>
    </row>
    <row r="101" spans="1:12" ht="78" customHeight="1">
      <c r="A101" s="1071" t="s">
        <v>1591</v>
      </c>
      <c r="B101" s="932" t="s">
        <v>259</v>
      </c>
      <c r="C101" s="2480" t="s">
        <v>1592</v>
      </c>
      <c r="D101" s="2480"/>
      <c r="E101" s="980" t="s">
        <v>1762</v>
      </c>
      <c r="F101" s="987" t="s">
        <v>162</v>
      </c>
      <c r="G101" s="970" t="s">
        <v>1593</v>
      </c>
      <c r="H101" s="999">
        <v>102700000</v>
      </c>
      <c r="I101" s="998"/>
      <c r="J101" s="998"/>
      <c r="K101" s="1000">
        <f>SUM(H101*15%)+H101</f>
        <v>118105000</v>
      </c>
    </row>
    <row r="102" spans="1:12" s="939" customFormat="1" ht="40.5" hidden="1">
      <c r="A102" s="1139"/>
      <c r="B102" s="1231"/>
      <c r="C102" s="1237" t="s">
        <v>2152</v>
      </c>
      <c r="D102" s="1238"/>
      <c r="E102" s="1233"/>
      <c r="F102" s="1239" t="s">
        <v>2153</v>
      </c>
      <c r="G102" s="1234" t="s">
        <v>2155</v>
      </c>
      <c r="H102" s="999"/>
      <c r="I102" s="1240" t="s">
        <v>2154</v>
      </c>
      <c r="J102" s="1144"/>
      <c r="K102" s="1235"/>
      <c r="L102" s="1165"/>
    </row>
    <row r="103" spans="1:12" ht="20.25" hidden="1" customHeight="1">
      <c r="A103" s="1071"/>
      <c r="B103" s="969"/>
      <c r="C103" s="952"/>
      <c r="D103" s="1039"/>
      <c r="E103" s="980"/>
      <c r="F103" s="991"/>
      <c r="G103" s="991"/>
      <c r="H103" s="999"/>
      <c r="I103" s="998"/>
      <c r="J103" s="998"/>
      <c r="K103" s="1000"/>
    </row>
    <row r="104" spans="1:12" ht="71.25" hidden="1" customHeight="1">
      <c r="A104" s="1071" t="s">
        <v>1594</v>
      </c>
      <c r="B104" s="967" t="s">
        <v>259</v>
      </c>
      <c r="C104" s="2475" t="s">
        <v>1595</v>
      </c>
      <c r="D104" s="2475"/>
      <c r="E104" s="980" t="s">
        <v>1833</v>
      </c>
      <c r="F104" s="970"/>
      <c r="G104" s="970" t="s">
        <v>1836</v>
      </c>
      <c r="H104" s="999"/>
      <c r="I104" s="998"/>
      <c r="J104" s="998"/>
      <c r="K104" s="1000">
        <f t="shared" ref="K104" si="2">SUM(H104*5%)+H104</f>
        <v>0</v>
      </c>
    </row>
    <row r="105" spans="1:12" s="928" customFormat="1" ht="71.25" customHeight="1">
      <c r="A105" s="1069" t="s">
        <v>2533</v>
      </c>
      <c r="B105" s="2473" t="s">
        <v>2535</v>
      </c>
      <c r="C105" s="2474"/>
      <c r="D105" s="2474"/>
      <c r="E105" s="1014" t="s">
        <v>2603</v>
      </c>
      <c r="F105" s="1017"/>
      <c r="G105" s="1017"/>
      <c r="H105" s="1752"/>
      <c r="I105" s="1001"/>
      <c r="J105" s="1001"/>
      <c r="K105" s="1002"/>
      <c r="L105" s="1163"/>
    </row>
    <row r="106" spans="1:12" ht="78" customHeight="1">
      <c r="A106" s="1071" t="s">
        <v>2534</v>
      </c>
      <c r="B106" s="932" t="s">
        <v>259</v>
      </c>
      <c r="C106" s="2480" t="s">
        <v>2536</v>
      </c>
      <c r="D106" s="2485"/>
      <c r="E106" s="980"/>
      <c r="F106" s="970" t="s">
        <v>162</v>
      </c>
      <c r="G106" s="970" t="s">
        <v>280</v>
      </c>
      <c r="H106" s="999">
        <v>194479500</v>
      </c>
      <c r="I106" s="998"/>
      <c r="J106" s="998"/>
      <c r="K106" s="1000">
        <f>SUM(H106*15%)+H106</f>
        <v>223651425</v>
      </c>
    </row>
    <row r="107" spans="1:12">
      <c r="A107" s="1071"/>
      <c r="B107" s="967"/>
      <c r="C107" s="957"/>
      <c r="D107" s="957"/>
      <c r="E107" s="980"/>
      <c r="F107" s="970"/>
      <c r="G107" s="970"/>
      <c r="H107" s="999"/>
      <c r="I107" s="998"/>
      <c r="J107" s="998"/>
      <c r="K107" s="1000"/>
    </row>
    <row r="108" spans="1:12" s="928" customFormat="1" ht="71.25" customHeight="1">
      <c r="A108" s="1069" t="s">
        <v>2533</v>
      </c>
      <c r="B108" s="2473" t="s">
        <v>2542</v>
      </c>
      <c r="C108" s="2474"/>
      <c r="D108" s="2474"/>
      <c r="E108" s="1014"/>
      <c r="F108" s="1017"/>
      <c r="G108" s="1017"/>
      <c r="H108" s="1752"/>
      <c r="I108" s="1001"/>
      <c r="J108" s="1001"/>
      <c r="K108" s="1002"/>
      <c r="L108" s="1163"/>
    </row>
    <row r="109" spans="1:12" ht="74.25" customHeight="1">
      <c r="A109" s="1071" t="s">
        <v>2534</v>
      </c>
      <c r="B109" s="932" t="s">
        <v>259</v>
      </c>
      <c r="C109" s="2480" t="s">
        <v>2544</v>
      </c>
      <c r="D109" s="2485"/>
      <c r="E109" s="980"/>
      <c r="F109" s="970" t="s">
        <v>162</v>
      </c>
      <c r="G109" s="970" t="s">
        <v>280</v>
      </c>
      <c r="H109" s="999">
        <v>146728500</v>
      </c>
      <c r="I109" s="998"/>
      <c r="J109" s="998"/>
      <c r="K109" s="1000">
        <f>SUM(H109*15%)+H109</f>
        <v>168737775</v>
      </c>
    </row>
    <row r="110" spans="1:12" s="928" customFormat="1" ht="74.25" customHeight="1">
      <c r="A110" s="1069" t="s">
        <v>1596</v>
      </c>
      <c r="B110" s="2473" t="s">
        <v>1763</v>
      </c>
      <c r="C110" s="2486"/>
      <c r="D110" s="2486"/>
      <c r="E110" s="1014" t="s">
        <v>1766</v>
      </c>
      <c r="F110" s="992"/>
      <c r="G110" s="992"/>
      <c r="H110" s="1008"/>
      <c r="I110" s="1001"/>
      <c r="J110" s="1001"/>
      <c r="K110" s="1009"/>
      <c r="L110" s="1163"/>
    </row>
    <row r="111" spans="1:12" ht="102" customHeight="1">
      <c r="A111" s="1071" t="s">
        <v>1597</v>
      </c>
      <c r="B111" s="942" t="s">
        <v>259</v>
      </c>
      <c r="C111" s="2472" t="s">
        <v>1764</v>
      </c>
      <c r="D111" s="2472"/>
      <c r="E111" s="980" t="s">
        <v>1765</v>
      </c>
      <c r="F111" s="987" t="s">
        <v>162</v>
      </c>
      <c r="G111" s="987" t="s">
        <v>48</v>
      </c>
      <c r="H111" s="1010">
        <v>51722500</v>
      </c>
      <c r="I111" s="998"/>
      <c r="J111" s="998"/>
      <c r="K111" s="1000">
        <f>SUM(H111*15%)+H111</f>
        <v>59480875</v>
      </c>
    </row>
    <row r="112" spans="1:12" ht="81" customHeight="1">
      <c r="A112" s="1071" t="s">
        <v>1598</v>
      </c>
      <c r="B112" s="942" t="s">
        <v>259</v>
      </c>
      <c r="C112" s="2472" t="s">
        <v>1599</v>
      </c>
      <c r="D112" s="2472"/>
      <c r="E112" s="980" t="s">
        <v>1767</v>
      </c>
      <c r="F112" s="987" t="s">
        <v>162</v>
      </c>
      <c r="G112" s="987" t="s">
        <v>1600</v>
      </c>
      <c r="H112" s="1010">
        <v>56098000</v>
      </c>
      <c r="I112" s="998"/>
      <c r="J112" s="998"/>
      <c r="K112" s="1004">
        <f>SUM(H112*5%)+H112</f>
        <v>58902900</v>
      </c>
    </row>
    <row r="113" spans="1:12">
      <c r="A113" s="1071"/>
      <c r="B113" s="979"/>
      <c r="C113" s="968"/>
      <c r="D113" s="1026"/>
      <c r="E113" s="980"/>
      <c r="F113" s="987"/>
      <c r="G113" s="987"/>
      <c r="H113" s="1010"/>
      <c r="I113" s="998"/>
      <c r="J113" s="998"/>
      <c r="K113" s="998"/>
    </row>
    <row r="114" spans="1:12" ht="42.75" customHeight="1">
      <c r="A114" s="1071"/>
      <c r="B114" s="2487" t="s">
        <v>1601</v>
      </c>
      <c r="C114" s="2488"/>
      <c r="D114" s="2488"/>
      <c r="E114" s="984"/>
      <c r="F114" s="971"/>
      <c r="G114" s="971"/>
      <c r="H114" s="1760"/>
      <c r="I114" s="998"/>
      <c r="J114" s="998"/>
      <c r="K114" s="1002">
        <f>K115+K119+K123+K126</f>
        <v>0</v>
      </c>
    </row>
    <row r="115" spans="1:12" s="928" customFormat="1" ht="92.25" customHeight="1">
      <c r="A115" s="1069" t="s">
        <v>1538</v>
      </c>
      <c r="B115" s="2238" t="s">
        <v>1719</v>
      </c>
      <c r="C115" s="2239"/>
      <c r="D115" s="2239"/>
      <c r="E115" s="482" t="s">
        <v>1768</v>
      </c>
      <c r="F115" s="1040"/>
      <c r="G115" s="1040"/>
      <c r="H115" s="1762"/>
      <c r="I115" s="1001"/>
      <c r="J115" s="1001"/>
      <c r="K115" s="1002"/>
      <c r="L115" s="1163"/>
    </row>
    <row r="116" spans="1:12" ht="102.75" customHeight="1">
      <c r="A116" s="1071" t="s">
        <v>1602</v>
      </c>
      <c r="B116" s="976" t="s">
        <v>531</v>
      </c>
      <c r="C116" s="2482" t="s">
        <v>1769</v>
      </c>
      <c r="D116" s="2482"/>
      <c r="E116" s="875" t="s">
        <v>1770</v>
      </c>
      <c r="F116" s="987" t="s">
        <v>162</v>
      </c>
      <c r="G116" s="876"/>
      <c r="H116" s="1757">
        <v>345000000</v>
      </c>
      <c r="I116" s="998"/>
      <c r="J116" s="998"/>
      <c r="K116" s="1000">
        <f>SUM(H116*15%)+H116</f>
        <v>396750000</v>
      </c>
    </row>
    <row r="117" spans="1:12" ht="109.5" customHeight="1">
      <c r="A117" s="1071" t="s">
        <v>1603</v>
      </c>
      <c r="B117" s="976" t="s">
        <v>531</v>
      </c>
      <c r="C117" s="2482" t="s">
        <v>1771</v>
      </c>
      <c r="D117" s="2482"/>
      <c r="E117" s="875" t="s">
        <v>1772</v>
      </c>
      <c r="F117" s="987" t="s">
        <v>162</v>
      </c>
      <c r="G117" s="876"/>
      <c r="H117" s="1757">
        <v>295250000</v>
      </c>
      <c r="I117" s="998"/>
      <c r="J117" s="998"/>
      <c r="K117" s="1000">
        <f>SUM(H117*15%)+H117</f>
        <v>339537500</v>
      </c>
    </row>
    <row r="118" spans="1:12">
      <c r="A118" s="1071"/>
      <c r="B118" s="480"/>
      <c r="C118" s="975"/>
      <c r="D118" s="975"/>
      <c r="E118" s="478"/>
      <c r="F118" s="876"/>
      <c r="G118" s="876"/>
      <c r="H118" s="1757"/>
      <c r="I118" s="998"/>
      <c r="J118" s="998"/>
      <c r="K118" s="998"/>
    </row>
    <row r="119" spans="1:12" ht="80.25" hidden="1" customHeight="1">
      <c r="A119" s="1071" t="s">
        <v>1568</v>
      </c>
      <c r="B119" s="2238" t="s">
        <v>1773</v>
      </c>
      <c r="C119" s="2239"/>
      <c r="D119" s="2239"/>
      <c r="E119" s="475" t="s">
        <v>1774</v>
      </c>
      <c r="F119" s="876"/>
      <c r="G119" s="876"/>
      <c r="H119" s="1762">
        <f>H120+H121</f>
        <v>0</v>
      </c>
      <c r="I119" s="998"/>
      <c r="J119" s="998"/>
      <c r="K119" s="1002">
        <f>K120+K121</f>
        <v>0</v>
      </c>
    </row>
    <row r="120" spans="1:12" ht="84.75" hidden="1" customHeight="1">
      <c r="A120" s="1071" t="s">
        <v>1571</v>
      </c>
      <c r="B120" s="976" t="s">
        <v>531</v>
      </c>
      <c r="C120" s="2236" t="s">
        <v>1775</v>
      </c>
      <c r="D120" s="2236"/>
      <c r="E120" s="875" t="s">
        <v>1776</v>
      </c>
      <c r="F120" s="876" t="s">
        <v>1777</v>
      </c>
      <c r="G120" s="876"/>
      <c r="H120" s="1757"/>
      <c r="I120" s="998"/>
      <c r="J120" s="998"/>
      <c r="K120" s="1000">
        <f>SUM(H120*5%)+H120</f>
        <v>0</v>
      </c>
    </row>
    <row r="121" spans="1:12" ht="71.25" hidden="1" customHeight="1">
      <c r="A121" s="1071" t="s">
        <v>1604</v>
      </c>
      <c r="B121" s="976" t="s">
        <v>531</v>
      </c>
      <c r="C121" s="2236" t="s">
        <v>1779</v>
      </c>
      <c r="D121" s="2236"/>
      <c r="E121" s="875" t="s">
        <v>1780</v>
      </c>
      <c r="F121" s="876" t="s">
        <v>1781</v>
      </c>
      <c r="G121" s="876"/>
      <c r="H121" s="1757"/>
      <c r="I121" s="998"/>
      <c r="J121" s="998"/>
      <c r="K121" s="1000">
        <f>SUM(H121*5%)+H121</f>
        <v>0</v>
      </c>
    </row>
    <row r="122" spans="1:12" s="1022" customFormat="1" hidden="1">
      <c r="A122" s="1072"/>
      <c r="B122" s="1027" t="s">
        <v>1778</v>
      </c>
      <c r="C122" s="1028"/>
      <c r="D122" s="975"/>
      <c r="E122" s="1019"/>
      <c r="F122" s="1041"/>
      <c r="G122" s="1041"/>
      <c r="H122" s="1763"/>
      <c r="I122" s="1020"/>
      <c r="J122" s="1020"/>
      <c r="K122" s="1021"/>
      <c r="L122" s="1166"/>
    </row>
    <row r="123" spans="1:12" ht="96.75" customHeight="1">
      <c r="A123" s="1071" t="s">
        <v>1605</v>
      </c>
      <c r="B123" s="2238" t="s">
        <v>1782</v>
      </c>
      <c r="C123" s="2239"/>
      <c r="D123" s="2239"/>
      <c r="E123" s="482" t="s">
        <v>1783</v>
      </c>
      <c r="F123" s="876" t="s">
        <v>1777</v>
      </c>
      <c r="G123" s="876"/>
      <c r="H123" s="1762"/>
      <c r="I123" s="998"/>
      <c r="J123" s="998"/>
      <c r="K123" s="1002"/>
    </row>
    <row r="124" spans="1:12" ht="90" customHeight="1">
      <c r="A124" s="1071" t="s">
        <v>1577</v>
      </c>
      <c r="B124" s="976" t="s">
        <v>531</v>
      </c>
      <c r="C124" s="2482" t="s">
        <v>1784</v>
      </c>
      <c r="D124" s="2482"/>
      <c r="E124" s="875" t="s">
        <v>1785</v>
      </c>
      <c r="F124" s="876" t="s">
        <v>1777</v>
      </c>
      <c r="G124" s="876"/>
      <c r="H124" s="1861">
        <v>1354125000</v>
      </c>
      <c r="I124" s="998"/>
      <c r="J124" s="998"/>
      <c r="K124" s="1000">
        <f>SUM(H124*15%)+H124</f>
        <v>1557243750</v>
      </c>
    </row>
    <row r="125" spans="1:12" s="939" customFormat="1" ht="40.5" hidden="1">
      <c r="A125" s="1139"/>
      <c r="B125" s="1140"/>
      <c r="C125" s="1141"/>
      <c r="D125" s="1141" t="s">
        <v>2061</v>
      </c>
      <c r="E125" s="1142"/>
      <c r="F125" s="1143" t="s">
        <v>2062</v>
      </c>
      <c r="G125" s="1143" t="s">
        <v>2063</v>
      </c>
      <c r="H125" s="1757"/>
      <c r="I125" s="1144"/>
      <c r="J125" s="1144"/>
      <c r="K125" s="1144"/>
      <c r="L125" s="1165">
        <v>200000000</v>
      </c>
    </row>
    <row r="126" spans="1:12" ht="69.75" customHeight="1">
      <c r="A126" s="1071" t="s">
        <v>1606</v>
      </c>
      <c r="B126" s="2238" t="s">
        <v>1786</v>
      </c>
      <c r="C126" s="2239"/>
      <c r="D126" s="2239"/>
      <c r="E126" s="482" t="s">
        <v>1787</v>
      </c>
      <c r="F126" s="876" t="s">
        <v>1777</v>
      </c>
      <c r="G126" s="876"/>
      <c r="H126" s="1762"/>
      <c r="I126" s="998"/>
      <c r="J126" s="998"/>
      <c r="K126" s="1002"/>
    </row>
    <row r="127" spans="1:12" ht="73.5" customHeight="1">
      <c r="A127" s="1071" t="s">
        <v>1607</v>
      </c>
      <c r="B127" s="976" t="s">
        <v>531</v>
      </c>
      <c r="C127" s="2482" t="s">
        <v>2606</v>
      </c>
      <c r="D127" s="2492"/>
      <c r="E127" s="875" t="s">
        <v>1788</v>
      </c>
      <c r="F127" s="876" t="s">
        <v>1777</v>
      </c>
      <c r="G127" s="876"/>
      <c r="H127" s="1757">
        <v>63000000</v>
      </c>
      <c r="I127" s="998"/>
      <c r="J127" s="998"/>
      <c r="K127" s="1000">
        <f>SUM(H127*15%)+H127</f>
        <v>72450000</v>
      </c>
    </row>
    <row r="128" spans="1:12">
      <c r="A128" s="1071"/>
      <c r="B128" s="480"/>
      <c r="C128" s="975"/>
      <c r="D128" s="975"/>
      <c r="E128" s="478"/>
      <c r="F128" s="876"/>
      <c r="G128" s="876"/>
      <c r="H128" s="1760"/>
      <c r="I128" s="998"/>
      <c r="J128" s="998"/>
      <c r="K128" s="998"/>
    </row>
    <row r="129" spans="1:12" ht="44.25" customHeight="1">
      <c r="A129" s="1071"/>
      <c r="B129" s="2483" t="s">
        <v>1608</v>
      </c>
      <c r="C129" s="2484"/>
      <c r="D129" s="2489"/>
      <c r="E129" s="984"/>
      <c r="F129" s="971"/>
      <c r="G129" s="971"/>
      <c r="H129" s="1760"/>
      <c r="I129" s="998"/>
      <c r="J129" s="998"/>
      <c r="K129" s="1002">
        <f>K130+K136+K141</f>
        <v>0</v>
      </c>
    </row>
    <row r="130" spans="1:12" ht="81" customHeight="1">
      <c r="A130" s="1071" t="s">
        <v>1541</v>
      </c>
      <c r="B130" s="2490" t="s">
        <v>1789</v>
      </c>
      <c r="C130" s="2491"/>
      <c r="D130" s="2491"/>
      <c r="E130" s="1029" t="s">
        <v>1722</v>
      </c>
      <c r="F130" s="971"/>
      <c r="G130" s="971"/>
      <c r="H130" s="1751"/>
      <c r="I130" s="998"/>
      <c r="J130" s="998"/>
      <c r="K130" s="1002"/>
    </row>
    <row r="131" spans="1:12" ht="75.75" hidden="1" customHeight="1">
      <c r="A131" s="1071" t="s">
        <v>1609</v>
      </c>
      <c r="B131" s="932" t="s">
        <v>259</v>
      </c>
      <c r="C131" s="2480" t="s">
        <v>1610</v>
      </c>
      <c r="D131" s="2480"/>
      <c r="E131" s="980" t="s">
        <v>1790</v>
      </c>
      <c r="F131" s="970" t="s">
        <v>1611</v>
      </c>
      <c r="G131" s="970" t="s">
        <v>1841</v>
      </c>
      <c r="H131" s="999"/>
      <c r="I131" s="998"/>
      <c r="J131" s="998"/>
      <c r="K131" s="1000">
        <f>SUM(H131*5%)+H131</f>
        <v>0</v>
      </c>
    </row>
    <row r="132" spans="1:12" ht="175.5" customHeight="1">
      <c r="A132" s="1071" t="s">
        <v>1612</v>
      </c>
      <c r="B132" s="932" t="s">
        <v>259</v>
      </c>
      <c r="C132" s="2480" t="s">
        <v>1613</v>
      </c>
      <c r="D132" s="2480"/>
      <c r="E132" s="980" t="s">
        <v>1791</v>
      </c>
      <c r="F132" s="965" t="s">
        <v>1792</v>
      </c>
      <c r="G132" s="965" t="s">
        <v>1842</v>
      </c>
      <c r="H132" s="999">
        <v>1553648050</v>
      </c>
      <c r="I132" s="998"/>
      <c r="J132" s="998"/>
      <c r="K132" s="1000">
        <f>SUM(H132*15%)+H132</f>
        <v>1786695257.5</v>
      </c>
    </row>
    <row r="133" spans="1:12" ht="74.25" customHeight="1">
      <c r="A133" s="1071" t="s">
        <v>1553</v>
      </c>
      <c r="B133" s="932" t="s">
        <v>259</v>
      </c>
      <c r="C133" s="2480" t="s">
        <v>1614</v>
      </c>
      <c r="D133" s="2480"/>
      <c r="E133" s="980"/>
      <c r="F133" s="993"/>
      <c r="G133" s="993"/>
      <c r="H133" s="999">
        <v>103349000</v>
      </c>
      <c r="I133" s="998"/>
      <c r="J133" s="998"/>
      <c r="K133" s="1000">
        <f>SUM(H133*15%)+H133</f>
        <v>118851350</v>
      </c>
    </row>
    <row r="134" spans="1:12" ht="95.25" customHeight="1">
      <c r="A134" s="1071" t="s">
        <v>1615</v>
      </c>
      <c r="B134" s="932" t="s">
        <v>259</v>
      </c>
      <c r="C134" s="2480" t="s">
        <v>1793</v>
      </c>
      <c r="D134" s="2480"/>
      <c r="E134" s="980" t="s">
        <v>1794</v>
      </c>
      <c r="F134" s="970" t="s">
        <v>162</v>
      </c>
      <c r="G134" s="970" t="s">
        <v>48</v>
      </c>
      <c r="H134" s="999">
        <v>192501000</v>
      </c>
      <c r="I134" s="998"/>
      <c r="J134" s="998"/>
      <c r="K134" s="1000">
        <f>SUM(H134*15%)+H134</f>
        <v>221376150</v>
      </c>
    </row>
    <row r="135" spans="1:12">
      <c r="A135" s="1071"/>
      <c r="B135" s="969"/>
      <c r="C135" s="952"/>
      <c r="D135" s="1030"/>
      <c r="E135" s="980"/>
      <c r="F135" s="970"/>
      <c r="G135" s="970"/>
      <c r="H135" s="999"/>
      <c r="I135" s="998"/>
      <c r="J135" s="998"/>
      <c r="K135" s="998"/>
    </row>
    <row r="136" spans="1:12" ht="69" customHeight="1">
      <c r="A136" s="1071" t="s">
        <v>1616</v>
      </c>
      <c r="B136" s="2473" t="s">
        <v>1795</v>
      </c>
      <c r="C136" s="2474"/>
      <c r="D136" s="2474"/>
      <c r="E136" s="1014" t="s">
        <v>1796</v>
      </c>
      <c r="F136" s="986"/>
      <c r="G136" s="986"/>
      <c r="H136" s="997"/>
      <c r="I136" s="998"/>
      <c r="J136" s="998"/>
      <c r="K136" s="1002"/>
    </row>
    <row r="137" spans="1:12" ht="22.5">
      <c r="A137" s="1071"/>
      <c r="B137" s="938"/>
      <c r="C137" s="941"/>
      <c r="D137" s="941"/>
      <c r="E137" s="980"/>
      <c r="F137" s="986"/>
      <c r="G137" s="986"/>
      <c r="H137" s="997"/>
      <c r="I137" s="998"/>
      <c r="J137" s="998"/>
      <c r="K137" s="998"/>
    </row>
    <row r="138" spans="1:12" ht="110.25" customHeight="1">
      <c r="A138" s="1071" t="s">
        <v>1617</v>
      </c>
      <c r="B138" s="942" t="s">
        <v>259</v>
      </c>
      <c r="C138" s="2472" t="s">
        <v>1797</v>
      </c>
      <c r="D138" s="2472"/>
      <c r="E138" s="980" t="s">
        <v>1798</v>
      </c>
      <c r="F138" s="970" t="s">
        <v>1799</v>
      </c>
      <c r="G138" s="970"/>
      <c r="H138" s="999">
        <v>220940500</v>
      </c>
      <c r="I138" s="998"/>
      <c r="J138" s="998"/>
      <c r="K138" s="1000">
        <f>SUM(H138*15%)+H138</f>
        <v>254081575</v>
      </c>
      <c r="L138" s="927"/>
    </row>
    <row r="139" spans="1:12">
      <c r="A139" s="1071"/>
      <c r="B139" s="942"/>
      <c r="C139" s="943"/>
      <c r="D139" s="934"/>
      <c r="E139" s="980"/>
      <c r="F139" s="970"/>
      <c r="G139" s="970"/>
      <c r="H139" s="999"/>
      <c r="I139" s="998"/>
      <c r="J139" s="998"/>
      <c r="K139" s="998"/>
      <c r="L139" s="927"/>
    </row>
    <row r="140" spans="1:12">
      <c r="A140" s="1071"/>
      <c r="B140" s="979"/>
      <c r="C140" s="968"/>
      <c r="D140" s="1031"/>
      <c r="E140" s="980"/>
      <c r="F140" s="970"/>
      <c r="G140" s="970"/>
      <c r="H140" s="999"/>
      <c r="I140" s="998"/>
      <c r="J140" s="998"/>
      <c r="K140" s="998"/>
      <c r="L140" s="927"/>
    </row>
    <row r="141" spans="1:12" ht="139.5" customHeight="1">
      <c r="A141" s="1071" t="s">
        <v>1618</v>
      </c>
      <c r="B141" s="2473" t="s">
        <v>1800</v>
      </c>
      <c r="C141" s="2474"/>
      <c r="D141" s="2474"/>
      <c r="E141" s="1042" t="s">
        <v>1801</v>
      </c>
      <c r="F141" s="970"/>
      <c r="G141" s="970"/>
      <c r="H141" s="997"/>
      <c r="I141" s="998"/>
      <c r="J141" s="998"/>
      <c r="K141" s="1002"/>
      <c r="L141" s="927"/>
    </row>
    <row r="142" spans="1:12" ht="77.25" customHeight="1">
      <c r="A142" s="1071" t="s">
        <v>1667</v>
      </c>
      <c r="B142" s="942" t="s">
        <v>259</v>
      </c>
      <c r="C142" s="2472" t="s">
        <v>2537</v>
      </c>
      <c r="D142" s="2472"/>
      <c r="E142" s="980"/>
      <c r="F142" s="970"/>
      <c r="G142" s="970"/>
      <c r="H142" s="999">
        <v>333677000</v>
      </c>
      <c r="I142" s="998"/>
      <c r="J142" s="998"/>
      <c r="K142" s="1000">
        <f>SUM(H142*15%)+H142</f>
        <v>383728550</v>
      </c>
      <c r="L142" s="927"/>
    </row>
    <row r="143" spans="1:12" ht="114" customHeight="1">
      <c r="A143" s="1071" t="s">
        <v>1665</v>
      </c>
      <c r="B143" s="942" t="s">
        <v>259</v>
      </c>
      <c r="C143" s="2472" t="s">
        <v>2538</v>
      </c>
      <c r="D143" s="2472"/>
      <c r="E143" s="980"/>
      <c r="F143" s="970"/>
      <c r="G143" s="970"/>
      <c r="H143" s="999">
        <v>76612500</v>
      </c>
      <c r="I143" s="998"/>
      <c r="J143" s="998"/>
      <c r="K143" s="1000">
        <f>SUM(H143*15%)+H143</f>
        <v>88104375</v>
      </c>
      <c r="L143" s="927"/>
    </row>
    <row r="144" spans="1:12" ht="48.75" customHeight="1">
      <c r="A144" s="1071" t="s">
        <v>1641</v>
      </c>
      <c r="B144" s="942" t="s">
        <v>259</v>
      </c>
      <c r="C144" s="2472" t="s">
        <v>2539</v>
      </c>
      <c r="D144" s="2472"/>
      <c r="E144" s="980"/>
      <c r="F144" s="970"/>
      <c r="G144" s="970"/>
      <c r="H144" s="999">
        <v>261920500</v>
      </c>
      <c r="I144" s="998"/>
      <c r="J144" s="998"/>
      <c r="K144" s="1000">
        <f>SUM(H144*15%)+H144</f>
        <v>301208575</v>
      </c>
      <c r="L144" s="927"/>
    </row>
    <row r="145" spans="1:12" ht="48.75" customHeight="1">
      <c r="A145" s="1071" t="s">
        <v>1619</v>
      </c>
      <c r="B145" s="942" t="s">
        <v>259</v>
      </c>
      <c r="C145" s="2472" t="s">
        <v>1620</v>
      </c>
      <c r="D145" s="2472"/>
      <c r="E145" s="980"/>
      <c r="F145" s="970"/>
      <c r="G145" s="970"/>
      <c r="H145" s="999">
        <v>321485000</v>
      </c>
      <c r="I145" s="998"/>
      <c r="J145" s="998"/>
      <c r="K145" s="1000">
        <f>SUM(H145*15%)+H145</f>
        <v>369707750</v>
      </c>
      <c r="L145" s="927"/>
    </row>
    <row r="146" spans="1:12" ht="48.75" customHeight="1">
      <c r="A146" s="1071" t="s">
        <v>2540</v>
      </c>
      <c r="B146" s="942" t="s">
        <v>259</v>
      </c>
      <c r="C146" s="2472" t="s">
        <v>2541</v>
      </c>
      <c r="D146" s="2472"/>
      <c r="E146" s="980"/>
      <c r="F146" s="970"/>
      <c r="G146" s="970"/>
      <c r="H146" s="999">
        <v>124991300</v>
      </c>
      <c r="I146" s="998"/>
      <c r="J146" s="998"/>
      <c r="K146" s="1000">
        <f>SUM(H146*15%)+H146</f>
        <v>143739995</v>
      </c>
      <c r="L146" s="927"/>
    </row>
    <row r="147" spans="1:12">
      <c r="A147" s="1071"/>
      <c r="B147" s="942"/>
      <c r="C147" s="934"/>
      <c r="D147" s="934"/>
      <c r="E147" s="980"/>
      <c r="F147" s="970"/>
      <c r="G147" s="970"/>
      <c r="H147" s="999"/>
      <c r="I147" s="998"/>
      <c r="J147" s="998"/>
      <c r="K147" s="1000"/>
      <c r="L147" s="927"/>
    </row>
    <row r="148" spans="1:12" ht="47.25" customHeight="1">
      <c r="A148" s="1071"/>
      <c r="B148" s="2483" t="s">
        <v>1621</v>
      </c>
      <c r="C148" s="2484"/>
      <c r="D148" s="2489"/>
      <c r="E148" s="984"/>
      <c r="F148" s="971"/>
      <c r="G148" s="971"/>
      <c r="H148" s="1764">
        <f>H149+H152+H154+H159+H165</f>
        <v>0</v>
      </c>
      <c r="I148" s="998"/>
      <c r="J148" s="998"/>
      <c r="K148" s="1009">
        <f>K149+K152+K154+K159+K165</f>
        <v>0</v>
      </c>
      <c r="L148" s="927"/>
    </row>
    <row r="149" spans="1:12" ht="120.75" hidden="1" customHeight="1">
      <c r="A149" s="1071" t="s">
        <v>1622</v>
      </c>
      <c r="B149" s="2473" t="s">
        <v>1802</v>
      </c>
      <c r="C149" s="2474"/>
      <c r="D149" s="2474"/>
      <c r="E149" s="1042" t="s">
        <v>1803</v>
      </c>
      <c r="F149" s="994"/>
      <c r="G149" s="994"/>
      <c r="H149" s="1765">
        <f>SUM(H150:H150)</f>
        <v>0</v>
      </c>
      <c r="I149" s="998"/>
      <c r="J149" s="998"/>
      <c r="K149" s="1009">
        <f>K150</f>
        <v>0</v>
      </c>
      <c r="L149" s="927"/>
    </row>
    <row r="150" spans="1:12" ht="46.5" hidden="1" customHeight="1">
      <c r="A150" s="1073" t="s">
        <v>1623</v>
      </c>
      <c r="B150" s="932" t="s">
        <v>259</v>
      </c>
      <c r="C150" s="2475" t="s">
        <v>1624</v>
      </c>
      <c r="D150" s="2475"/>
      <c r="E150" s="983"/>
      <c r="F150" s="978"/>
      <c r="G150" s="978"/>
      <c r="H150" s="1766"/>
      <c r="I150" s="998"/>
      <c r="J150" s="998"/>
      <c r="K150" s="1004">
        <f>SUM(H150*5%)+H150</f>
        <v>0</v>
      </c>
      <c r="L150" s="927"/>
    </row>
    <row r="151" spans="1:12" hidden="1">
      <c r="A151" s="1073"/>
      <c r="B151" s="932"/>
      <c r="C151" s="957"/>
      <c r="D151" s="957"/>
      <c r="E151" s="983"/>
      <c r="F151" s="978"/>
      <c r="G151" s="978"/>
      <c r="H151" s="1766"/>
      <c r="I151" s="998"/>
      <c r="J151" s="998"/>
      <c r="K151" s="1004"/>
      <c r="L151" s="927"/>
    </row>
    <row r="152" spans="1:12" ht="117" customHeight="1">
      <c r="A152" s="1073" t="s">
        <v>1625</v>
      </c>
      <c r="B152" s="2473" t="s">
        <v>1804</v>
      </c>
      <c r="C152" s="2474"/>
      <c r="D152" s="2474"/>
      <c r="E152" s="1042" t="s">
        <v>1805</v>
      </c>
      <c r="F152" s="994"/>
      <c r="G152" s="994"/>
      <c r="H152" s="1765"/>
      <c r="I152" s="998"/>
      <c r="J152" s="998"/>
      <c r="K152" s="1009"/>
      <c r="L152" s="927"/>
    </row>
    <row r="153" spans="1:12" ht="75.75" customHeight="1">
      <c r="A153" s="1073" t="s">
        <v>1626</v>
      </c>
      <c r="B153" s="942" t="s">
        <v>259</v>
      </c>
      <c r="C153" s="2482" t="s">
        <v>1627</v>
      </c>
      <c r="D153" s="2482"/>
      <c r="E153" s="983"/>
      <c r="F153" s="970" t="s">
        <v>162</v>
      </c>
      <c r="G153" s="977" t="s">
        <v>48</v>
      </c>
      <c r="H153" s="1766">
        <v>72063500</v>
      </c>
      <c r="I153" s="998"/>
      <c r="J153" s="998"/>
      <c r="K153" s="1000">
        <f>SUM(H153*15%)+H153</f>
        <v>82873025</v>
      </c>
      <c r="L153" s="927"/>
    </row>
    <row r="154" spans="1:12" ht="51.75" customHeight="1">
      <c r="A154" s="1073" t="s">
        <v>1628</v>
      </c>
      <c r="B154" s="2473" t="s">
        <v>1629</v>
      </c>
      <c r="C154" s="2474"/>
      <c r="D154" s="2474"/>
      <c r="E154" s="1042" t="s">
        <v>2605</v>
      </c>
      <c r="F154" s="994"/>
      <c r="G154" s="994"/>
      <c r="H154" s="1765"/>
      <c r="I154" s="998"/>
      <c r="J154" s="998"/>
      <c r="K154" s="1009"/>
      <c r="L154" s="927"/>
    </row>
    <row r="155" spans="1:12" ht="72" customHeight="1">
      <c r="A155" s="1073" t="s">
        <v>1630</v>
      </c>
      <c r="B155" s="942" t="s">
        <v>259</v>
      </c>
      <c r="C155" s="2482" t="s">
        <v>2532</v>
      </c>
      <c r="D155" s="2482"/>
      <c r="E155" s="983"/>
      <c r="F155" s="970" t="s">
        <v>162</v>
      </c>
      <c r="G155" s="977" t="s">
        <v>48</v>
      </c>
      <c r="H155" s="1766">
        <v>291175000</v>
      </c>
      <c r="I155" s="998"/>
      <c r="J155" s="998"/>
      <c r="K155" s="1000">
        <f>SUM(H155*15%)+H155</f>
        <v>334851250</v>
      </c>
      <c r="L155" s="927"/>
    </row>
    <row r="156" spans="1:12" ht="96" hidden="1" customHeight="1">
      <c r="A156" s="1073" t="s">
        <v>1630</v>
      </c>
      <c r="B156" s="942" t="s">
        <v>259</v>
      </c>
      <c r="C156" s="2482" t="s">
        <v>1631</v>
      </c>
      <c r="D156" s="2482"/>
      <c r="E156" s="983" t="s">
        <v>1806</v>
      </c>
      <c r="F156" s="970" t="s">
        <v>162</v>
      </c>
      <c r="G156" s="977" t="s">
        <v>48</v>
      </c>
      <c r="H156" s="1766"/>
      <c r="I156" s="998"/>
      <c r="J156" s="998"/>
      <c r="K156" s="1004">
        <f>SUM(H156*5%)+H156</f>
        <v>0</v>
      </c>
      <c r="L156" s="927"/>
    </row>
    <row r="157" spans="1:12" ht="51.75" customHeight="1">
      <c r="A157" s="1073" t="s">
        <v>1632</v>
      </c>
      <c r="B157" s="942" t="s">
        <v>259</v>
      </c>
      <c r="C157" s="2482" t="s">
        <v>1633</v>
      </c>
      <c r="D157" s="2482"/>
      <c r="E157" s="983" t="s">
        <v>1634</v>
      </c>
      <c r="F157" s="977" t="s">
        <v>1635</v>
      </c>
      <c r="G157" s="977" t="s">
        <v>1841</v>
      </c>
      <c r="H157" s="1766">
        <v>262766000</v>
      </c>
      <c r="I157" s="998"/>
      <c r="J157" s="998"/>
      <c r="K157" s="1000">
        <f>SUM(H157*15%)+H157</f>
        <v>302180900</v>
      </c>
      <c r="L157" s="927"/>
    </row>
    <row r="158" spans="1:12">
      <c r="A158" s="1073"/>
      <c r="B158" s="942"/>
      <c r="C158" s="958"/>
      <c r="D158" s="958"/>
      <c r="E158" s="983"/>
      <c r="F158" s="977"/>
      <c r="G158" s="977"/>
      <c r="H158" s="1766"/>
      <c r="I158" s="998"/>
      <c r="J158" s="998"/>
      <c r="K158" s="998"/>
      <c r="L158" s="927"/>
    </row>
    <row r="159" spans="1:12" ht="51.75" customHeight="1">
      <c r="A159" s="1073" t="s">
        <v>1636</v>
      </c>
      <c r="B159" s="2473" t="s">
        <v>1637</v>
      </c>
      <c r="C159" s="2474"/>
      <c r="D159" s="2474"/>
      <c r="E159" s="1042" t="s">
        <v>2604</v>
      </c>
      <c r="F159" s="994"/>
      <c r="G159" s="994"/>
      <c r="H159" s="1765"/>
      <c r="I159" s="998"/>
      <c r="J159" s="998"/>
      <c r="K159" s="1009"/>
    </row>
    <row r="160" spans="1:12">
      <c r="A160" s="1073"/>
      <c r="B160" s="932"/>
      <c r="C160" s="944"/>
      <c r="D160" s="944"/>
      <c r="E160" s="983"/>
      <c r="F160" s="977"/>
      <c r="G160" s="977"/>
      <c r="H160" s="1766"/>
      <c r="I160" s="998"/>
      <c r="J160" s="998"/>
      <c r="K160" s="998"/>
    </row>
    <row r="161" spans="1:13" ht="72" customHeight="1">
      <c r="A161" s="1073" t="s">
        <v>1638</v>
      </c>
      <c r="B161" s="932" t="s">
        <v>259</v>
      </c>
      <c r="C161" s="2475" t="s">
        <v>1807</v>
      </c>
      <c r="D161" s="2475"/>
      <c r="E161" s="983"/>
      <c r="F161" s="977" t="s">
        <v>1639</v>
      </c>
      <c r="G161" s="977" t="s">
        <v>1841</v>
      </c>
      <c r="H161" s="1766">
        <v>789728000</v>
      </c>
      <c r="I161" s="998"/>
      <c r="J161" s="998"/>
      <c r="K161" s="1000">
        <f>SUM(H161*15%)+H161</f>
        <v>908187200</v>
      </c>
    </row>
    <row r="162" spans="1:13" ht="74.25" hidden="1" customHeight="1">
      <c r="A162" s="1073"/>
      <c r="B162" s="932"/>
      <c r="C162" s="1238" t="s">
        <v>2185</v>
      </c>
      <c r="D162" s="1238" t="s">
        <v>2186</v>
      </c>
      <c r="E162" s="1233"/>
      <c r="F162" s="1245" t="s">
        <v>1639</v>
      </c>
      <c r="G162" s="1245" t="s">
        <v>2187</v>
      </c>
      <c r="H162" s="1766"/>
      <c r="I162" s="1240" t="s">
        <v>2060</v>
      </c>
      <c r="J162" s="1144"/>
      <c r="K162" s="1236"/>
      <c r="L162" s="1165"/>
      <c r="M162" s="939"/>
    </row>
    <row r="163" spans="1:13" ht="76.5" customHeight="1">
      <c r="A163" s="1073" t="s">
        <v>1640</v>
      </c>
      <c r="B163" s="959" t="s">
        <v>259</v>
      </c>
      <c r="C163" s="2480" t="s">
        <v>1808</v>
      </c>
      <c r="D163" s="2480"/>
      <c r="E163" s="980"/>
      <c r="F163" s="970" t="s">
        <v>162</v>
      </c>
      <c r="G163" s="995" t="s">
        <v>1843</v>
      </c>
      <c r="H163" s="1766">
        <v>57665000</v>
      </c>
      <c r="I163" s="998"/>
      <c r="J163" s="998"/>
      <c r="K163" s="1000">
        <f>SUM(H163*15%)+H163</f>
        <v>66314750</v>
      </c>
    </row>
    <row r="164" spans="1:13">
      <c r="A164" s="1073"/>
      <c r="B164" s="932"/>
      <c r="C164" s="944"/>
      <c r="D164" s="944"/>
      <c r="E164" s="983"/>
      <c r="F164" s="977"/>
      <c r="G164" s="977"/>
      <c r="H164" s="1766"/>
      <c r="I164" s="998"/>
      <c r="J164" s="998"/>
      <c r="K164" s="998"/>
    </row>
    <row r="165" spans="1:13" ht="134.25" hidden="1" customHeight="1">
      <c r="A165" s="1073" t="s">
        <v>1618</v>
      </c>
      <c r="B165" s="2473" t="s">
        <v>1809</v>
      </c>
      <c r="C165" s="2474"/>
      <c r="D165" s="2474"/>
      <c r="E165" s="1042" t="s">
        <v>1832</v>
      </c>
      <c r="F165" s="994"/>
      <c r="G165" s="994"/>
      <c r="H165" s="1765">
        <f>SUM(H166:H208)</f>
        <v>0</v>
      </c>
      <c r="I165" s="998"/>
      <c r="J165" s="998"/>
      <c r="K165" s="1011">
        <f>SUM(K166:K208)</f>
        <v>0</v>
      </c>
    </row>
    <row r="166" spans="1:13" ht="94.5" hidden="1" customHeight="1">
      <c r="A166" s="1073" t="s">
        <v>1641</v>
      </c>
      <c r="B166" s="932" t="s">
        <v>259</v>
      </c>
      <c r="C166" s="2501" t="s">
        <v>1642</v>
      </c>
      <c r="D166" s="2501"/>
      <c r="E166" s="966" t="s">
        <v>1643</v>
      </c>
      <c r="F166" s="977" t="s">
        <v>1644</v>
      </c>
      <c r="G166" s="977" t="s">
        <v>1459</v>
      </c>
      <c r="H166" s="1766"/>
      <c r="I166" s="1012"/>
      <c r="J166" s="1012"/>
      <c r="K166" s="1013">
        <f>SUM(H166*5%)+H166</f>
        <v>0</v>
      </c>
    </row>
    <row r="167" spans="1:13" ht="40.5" hidden="1">
      <c r="A167" s="1073"/>
      <c r="B167" s="932"/>
      <c r="C167" s="957"/>
      <c r="D167" s="957"/>
      <c r="E167" s="966"/>
      <c r="F167" s="977" t="s">
        <v>1645</v>
      </c>
      <c r="G167" s="977"/>
      <c r="H167" s="1766"/>
      <c r="I167" s="1012"/>
      <c r="J167" s="1012"/>
      <c r="K167" s="1012"/>
    </row>
    <row r="168" spans="1:13" ht="40.5" hidden="1">
      <c r="A168" s="1073"/>
      <c r="B168" s="932"/>
      <c r="C168" s="957"/>
      <c r="D168" s="957"/>
      <c r="E168" s="966"/>
      <c r="F168" s="978" t="s">
        <v>1646</v>
      </c>
      <c r="G168" s="978"/>
      <c r="H168" s="1766"/>
      <c r="I168" s="1012"/>
      <c r="J168" s="1012"/>
      <c r="K168" s="1012"/>
    </row>
    <row r="169" spans="1:13" ht="40.5" hidden="1">
      <c r="A169" s="1073"/>
      <c r="B169" s="932"/>
      <c r="C169" s="957"/>
      <c r="D169" s="957"/>
      <c r="E169" s="966"/>
      <c r="F169" s="978" t="s">
        <v>1647</v>
      </c>
      <c r="G169" s="978"/>
      <c r="H169" s="1766"/>
      <c r="I169" s="1012"/>
      <c r="J169" s="1012"/>
      <c r="K169" s="1012"/>
    </row>
    <row r="170" spans="1:13" hidden="1">
      <c r="A170" s="1073"/>
      <c r="B170" s="932"/>
      <c r="C170" s="957"/>
      <c r="D170" s="957"/>
      <c r="E170" s="983"/>
      <c r="F170" s="978" t="s">
        <v>1648</v>
      </c>
      <c r="G170" s="978"/>
      <c r="H170" s="1766"/>
      <c r="I170" s="1012"/>
      <c r="J170" s="1012"/>
      <c r="K170" s="1012"/>
    </row>
    <row r="171" spans="1:13" ht="60.75" hidden="1">
      <c r="A171" s="1073"/>
      <c r="B171" s="932"/>
      <c r="C171" s="957"/>
      <c r="D171" s="957"/>
      <c r="E171" s="983"/>
      <c r="F171" s="977" t="s">
        <v>1649</v>
      </c>
      <c r="G171" s="977"/>
      <c r="H171" s="1766"/>
      <c r="I171" s="1012"/>
      <c r="J171" s="1012"/>
      <c r="K171" s="1012"/>
    </row>
    <row r="172" spans="1:13" hidden="1">
      <c r="A172" s="1073"/>
      <c r="B172" s="932"/>
      <c r="C172" s="957"/>
      <c r="D172" s="957"/>
      <c r="E172" s="983"/>
      <c r="F172" s="978" t="s">
        <v>1650</v>
      </c>
      <c r="G172" s="978"/>
      <c r="H172" s="1766"/>
      <c r="I172" s="1012"/>
      <c r="J172" s="1012"/>
      <c r="K172" s="1012"/>
    </row>
    <row r="173" spans="1:13" hidden="1">
      <c r="A173" s="1073"/>
      <c r="B173" s="932"/>
      <c r="C173" s="957"/>
      <c r="D173" s="957"/>
      <c r="E173" s="983"/>
      <c r="F173" s="978" t="s">
        <v>1651</v>
      </c>
      <c r="G173" s="978"/>
      <c r="H173" s="1766"/>
      <c r="I173" s="1012"/>
      <c r="J173" s="1012"/>
      <c r="K173" s="1012"/>
    </row>
    <row r="174" spans="1:13" ht="60.75" hidden="1">
      <c r="A174" s="1073"/>
      <c r="B174" s="932"/>
      <c r="C174" s="957"/>
      <c r="D174" s="957"/>
      <c r="E174" s="983"/>
      <c r="F174" s="978" t="s">
        <v>1652</v>
      </c>
      <c r="G174" s="978"/>
      <c r="H174" s="1766"/>
      <c r="I174" s="1012"/>
      <c r="J174" s="1012"/>
      <c r="K174" s="1012"/>
    </row>
    <row r="175" spans="1:13" ht="60.75" hidden="1">
      <c r="A175" s="1073"/>
      <c r="B175" s="932"/>
      <c r="C175" s="957"/>
      <c r="D175" s="957"/>
      <c r="E175" s="983"/>
      <c r="F175" s="977" t="s">
        <v>1653</v>
      </c>
      <c r="G175" s="977"/>
      <c r="H175" s="1766"/>
      <c r="I175" s="1012"/>
      <c r="J175" s="1012"/>
      <c r="K175" s="1012"/>
      <c r="L175" s="927"/>
    </row>
    <row r="176" spans="1:13" hidden="1">
      <c r="A176" s="1073"/>
      <c r="B176" s="932"/>
      <c r="C176" s="957"/>
      <c r="D176" s="957"/>
      <c r="E176" s="983"/>
      <c r="F176" s="978" t="s">
        <v>1654</v>
      </c>
      <c r="G176" s="978"/>
      <c r="H176" s="1766"/>
      <c r="I176" s="1012"/>
      <c r="J176" s="1012"/>
      <c r="K176" s="1012"/>
      <c r="L176" s="927"/>
    </row>
    <row r="177" spans="1:12" hidden="1">
      <c r="A177" s="1073"/>
      <c r="B177" s="932"/>
      <c r="C177" s="957"/>
      <c r="D177" s="957"/>
      <c r="E177" s="983"/>
      <c r="F177" s="978" t="s">
        <v>1655</v>
      </c>
      <c r="G177" s="978"/>
      <c r="H177" s="1766"/>
      <c r="I177" s="1012"/>
      <c r="J177" s="1012"/>
      <c r="K177" s="1012"/>
      <c r="L177" s="927"/>
    </row>
    <row r="178" spans="1:12" ht="40.5" hidden="1">
      <c r="A178" s="1073"/>
      <c r="B178" s="932"/>
      <c r="C178" s="957"/>
      <c r="D178" s="957"/>
      <c r="E178" s="983"/>
      <c r="F178" s="977" t="s">
        <v>1656</v>
      </c>
      <c r="G178" s="977"/>
      <c r="H178" s="1766"/>
      <c r="I178" s="1012"/>
      <c r="J178" s="1012"/>
      <c r="K178" s="1012"/>
      <c r="L178" s="927"/>
    </row>
    <row r="179" spans="1:12" ht="39" hidden="1">
      <c r="A179" s="1073"/>
      <c r="B179" s="932"/>
      <c r="C179" s="957"/>
      <c r="D179" s="957"/>
      <c r="E179" s="983"/>
      <c r="F179" s="1305" t="s">
        <v>1657</v>
      </c>
      <c r="G179" s="978"/>
      <c r="H179" s="1766"/>
      <c r="I179" s="1012"/>
      <c r="J179" s="1012"/>
      <c r="K179" s="1012"/>
      <c r="L179" s="927"/>
    </row>
    <row r="180" spans="1:12" ht="43.5" hidden="1" customHeight="1">
      <c r="A180" s="1073"/>
      <c r="B180" s="950"/>
      <c r="C180" s="951"/>
      <c r="D180" s="951"/>
      <c r="E180" s="983"/>
      <c r="F180" s="978" t="s">
        <v>1658</v>
      </c>
      <c r="G180" s="978"/>
      <c r="H180" s="1765"/>
      <c r="I180" s="998"/>
      <c r="J180" s="998"/>
      <c r="K180" s="998"/>
      <c r="L180" s="927"/>
    </row>
    <row r="181" spans="1:12" ht="60.75" hidden="1">
      <c r="A181" s="1073"/>
      <c r="B181" s="932"/>
      <c r="C181" s="2475"/>
      <c r="D181" s="2475"/>
      <c r="E181" s="983"/>
      <c r="F181" s="977" t="s">
        <v>1659</v>
      </c>
      <c r="G181" s="977"/>
      <c r="H181" s="1766"/>
      <c r="I181" s="998"/>
      <c r="J181" s="998"/>
      <c r="K181" s="998"/>
      <c r="L181" s="927"/>
    </row>
    <row r="182" spans="1:12" hidden="1">
      <c r="A182" s="1073"/>
      <c r="B182" s="932"/>
      <c r="C182" s="944"/>
      <c r="D182" s="957"/>
      <c r="E182" s="983"/>
      <c r="F182" s="978" t="s">
        <v>1660</v>
      </c>
      <c r="G182" s="978"/>
      <c r="H182" s="1766"/>
      <c r="I182" s="998"/>
      <c r="J182" s="998"/>
      <c r="K182" s="998"/>
      <c r="L182" s="927"/>
    </row>
    <row r="183" spans="1:12" hidden="1">
      <c r="A183" s="1073"/>
      <c r="B183" s="932"/>
      <c r="C183" s="2475"/>
      <c r="D183" s="2475"/>
      <c r="E183" s="983"/>
      <c r="F183" s="978" t="s">
        <v>1661</v>
      </c>
      <c r="G183" s="978"/>
      <c r="H183" s="1766"/>
      <c r="I183" s="998"/>
      <c r="J183" s="998"/>
      <c r="K183" s="998"/>
      <c r="L183" s="927"/>
    </row>
    <row r="184" spans="1:12" ht="39" hidden="1">
      <c r="A184" s="1073"/>
      <c r="B184" s="932"/>
      <c r="C184" s="957"/>
      <c r="D184" s="957"/>
      <c r="E184" s="983"/>
      <c r="F184" s="1304" t="s">
        <v>1662</v>
      </c>
      <c r="G184" s="977"/>
      <c r="H184" s="1766"/>
      <c r="I184" s="998"/>
      <c r="J184" s="998"/>
      <c r="K184" s="998"/>
      <c r="L184" s="927"/>
    </row>
    <row r="185" spans="1:12" ht="39" hidden="1">
      <c r="A185" s="1073"/>
      <c r="B185" s="932"/>
      <c r="C185" s="957"/>
      <c r="D185" s="957"/>
      <c r="E185" s="983"/>
      <c r="F185" s="1305" t="s">
        <v>1663</v>
      </c>
      <c r="G185" s="978"/>
      <c r="H185" s="1766"/>
      <c r="I185" s="998"/>
      <c r="J185" s="998"/>
      <c r="K185" s="998"/>
      <c r="L185" s="927"/>
    </row>
    <row r="186" spans="1:12" ht="40.5" hidden="1">
      <c r="A186" s="1073"/>
      <c r="B186" s="932"/>
      <c r="C186" s="957"/>
      <c r="D186" s="957"/>
      <c r="E186" s="983"/>
      <c r="F186" s="978" t="s">
        <v>1664</v>
      </c>
      <c r="G186" s="978"/>
      <c r="H186" s="1766"/>
      <c r="I186" s="998"/>
      <c r="J186" s="998"/>
      <c r="K186" s="998"/>
      <c r="L186" s="927"/>
    </row>
    <row r="187" spans="1:12" ht="60.75" hidden="1">
      <c r="A187" s="1073" t="s">
        <v>1665</v>
      </c>
      <c r="B187" s="932" t="s">
        <v>259</v>
      </c>
      <c r="C187" s="2475" t="s">
        <v>1810</v>
      </c>
      <c r="D187" s="2475"/>
      <c r="E187" s="966" t="s">
        <v>1666</v>
      </c>
      <c r="F187" s="1578" t="s">
        <v>1644</v>
      </c>
      <c r="G187" s="977" t="s">
        <v>1459</v>
      </c>
      <c r="H187" s="1766"/>
      <c r="I187" s="998"/>
      <c r="J187" s="998"/>
      <c r="K187" s="1004">
        <f>SUM(H187*5%)+H187</f>
        <v>0</v>
      </c>
      <c r="L187" s="927"/>
    </row>
    <row r="188" spans="1:12" ht="36" hidden="1">
      <c r="A188" s="1073"/>
      <c r="B188" s="932"/>
      <c r="C188" s="2475"/>
      <c r="D188" s="2475"/>
      <c r="E188" s="966"/>
      <c r="F188" s="1578" t="s">
        <v>1645</v>
      </c>
      <c r="G188" s="977"/>
      <c r="H188" s="1766"/>
      <c r="I188" s="998"/>
      <c r="J188" s="998"/>
      <c r="K188" s="998"/>
      <c r="L188" s="927"/>
    </row>
    <row r="189" spans="1:12" ht="36" hidden="1">
      <c r="A189" s="1073"/>
      <c r="B189" s="932"/>
      <c r="C189" s="957"/>
      <c r="D189" s="957"/>
      <c r="E189" s="983"/>
      <c r="F189" s="1579" t="s">
        <v>1646</v>
      </c>
      <c r="G189" s="978"/>
      <c r="H189" s="1766"/>
      <c r="I189" s="998"/>
      <c r="J189" s="998"/>
      <c r="K189" s="998"/>
      <c r="L189" s="927"/>
    </row>
    <row r="190" spans="1:12" hidden="1">
      <c r="A190" s="1073"/>
      <c r="B190" s="932"/>
      <c r="C190" s="957"/>
      <c r="D190" s="957"/>
      <c r="E190" s="983"/>
      <c r="F190" s="1579" t="s">
        <v>1647</v>
      </c>
      <c r="G190" s="978"/>
      <c r="H190" s="1766"/>
      <c r="I190" s="998"/>
      <c r="J190" s="998"/>
      <c r="K190" s="998"/>
      <c r="L190" s="927"/>
    </row>
    <row r="191" spans="1:12" hidden="1">
      <c r="A191" s="1073"/>
      <c r="B191" s="932"/>
      <c r="C191" s="957"/>
      <c r="D191" s="957"/>
      <c r="E191" s="983"/>
      <c r="F191" s="1579" t="s">
        <v>1648</v>
      </c>
      <c r="G191" s="978"/>
      <c r="H191" s="1766"/>
      <c r="I191" s="998"/>
      <c r="J191" s="998"/>
      <c r="K191" s="998"/>
      <c r="L191" s="927"/>
    </row>
    <row r="192" spans="1:12" ht="54" hidden="1">
      <c r="A192" s="1073"/>
      <c r="B192" s="932"/>
      <c r="C192" s="957"/>
      <c r="D192" s="957"/>
      <c r="E192" s="983"/>
      <c r="F192" s="1578" t="s">
        <v>1649</v>
      </c>
      <c r="G192" s="977"/>
      <c r="H192" s="1766"/>
      <c r="I192" s="998"/>
      <c r="J192" s="998"/>
      <c r="K192" s="998"/>
      <c r="L192" s="927"/>
    </row>
    <row r="193" spans="1:12" hidden="1">
      <c r="A193" s="1073"/>
      <c r="B193" s="932"/>
      <c r="C193" s="957"/>
      <c r="D193" s="957"/>
      <c r="E193" s="983"/>
      <c r="F193" s="1579" t="s">
        <v>1650</v>
      </c>
      <c r="G193" s="978"/>
      <c r="H193" s="1766"/>
      <c r="I193" s="998"/>
      <c r="J193" s="998"/>
      <c r="K193" s="998"/>
      <c r="L193" s="927"/>
    </row>
    <row r="194" spans="1:12" hidden="1">
      <c r="A194" s="1073"/>
      <c r="B194" s="932"/>
      <c r="C194" s="957"/>
      <c r="D194" s="957"/>
      <c r="E194" s="983"/>
      <c r="F194" s="1579" t="s">
        <v>1651</v>
      </c>
      <c r="G194" s="978"/>
      <c r="H194" s="1766"/>
      <c r="I194" s="998"/>
      <c r="J194" s="998"/>
      <c r="K194" s="998"/>
      <c r="L194" s="927"/>
    </row>
    <row r="195" spans="1:12" ht="54" hidden="1">
      <c r="A195" s="1073"/>
      <c r="B195" s="932"/>
      <c r="C195" s="957"/>
      <c r="D195" s="957"/>
      <c r="E195" s="983"/>
      <c r="F195" s="1579" t="s">
        <v>1652</v>
      </c>
      <c r="G195" s="978"/>
      <c r="H195" s="1766"/>
      <c r="I195" s="998"/>
      <c r="J195" s="998"/>
      <c r="K195" s="998"/>
      <c r="L195" s="927"/>
    </row>
    <row r="196" spans="1:12" ht="54" hidden="1">
      <c r="A196" s="1073"/>
      <c r="B196" s="932"/>
      <c r="C196" s="957"/>
      <c r="D196" s="957"/>
      <c r="E196" s="983"/>
      <c r="F196" s="1578" t="s">
        <v>1653</v>
      </c>
      <c r="G196" s="977"/>
      <c r="H196" s="1766"/>
      <c r="I196" s="998"/>
      <c r="J196" s="998"/>
      <c r="K196" s="998"/>
      <c r="L196" s="927"/>
    </row>
    <row r="197" spans="1:12" hidden="1">
      <c r="A197" s="1073"/>
      <c r="B197" s="932"/>
      <c r="C197" s="957"/>
      <c r="D197" s="957"/>
      <c r="E197" s="983"/>
      <c r="F197" s="1579" t="s">
        <v>1654</v>
      </c>
      <c r="G197" s="978"/>
      <c r="H197" s="1766"/>
      <c r="I197" s="998"/>
      <c r="J197" s="998"/>
      <c r="K197" s="998"/>
      <c r="L197" s="927"/>
    </row>
    <row r="198" spans="1:12" hidden="1">
      <c r="A198" s="1073"/>
      <c r="B198" s="932"/>
      <c r="C198" s="957"/>
      <c r="D198" s="957"/>
      <c r="E198" s="983"/>
      <c r="F198" s="1579" t="s">
        <v>1655</v>
      </c>
      <c r="G198" s="978"/>
      <c r="H198" s="1766"/>
      <c r="I198" s="998"/>
      <c r="J198" s="998"/>
      <c r="K198" s="998"/>
      <c r="L198" s="927"/>
    </row>
    <row r="199" spans="1:12" ht="36" hidden="1">
      <c r="A199" s="1073"/>
      <c r="B199" s="932"/>
      <c r="C199" s="957"/>
      <c r="D199" s="957"/>
      <c r="E199" s="983"/>
      <c r="F199" s="1578" t="s">
        <v>1656</v>
      </c>
      <c r="G199" s="977"/>
      <c r="H199" s="1766"/>
      <c r="I199" s="998"/>
      <c r="J199" s="998"/>
      <c r="K199" s="998"/>
      <c r="L199" s="927"/>
    </row>
    <row r="200" spans="1:12" ht="36" hidden="1">
      <c r="A200" s="1073"/>
      <c r="B200" s="932"/>
      <c r="C200" s="957"/>
      <c r="D200" s="957"/>
      <c r="E200" s="983"/>
      <c r="F200" s="1579" t="s">
        <v>1657</v>
      </c>
      <c r="G200" s="978"/>
      <c r="H200" s="1766"/>
      <c r="I200" s="998"/>
      <c r="J200" s="998"/>
      <c r="K200" s="998"/>
      <c r="L200" s="927"/>
    </row>
    <row r="201" spans="1:12" hidden="1">
      <c r="A201" s="1073"/>
      <c r="B201" s="932"/>
      <c r="C201" s="957"/>
      <c r="D201" s="957"/>
      <c r="E201" s="983"/>
      <c r="F201" s="1579" t="s">
        <v>1658</v>
      </c>
      <c r="G201" s="978"/>
      <c r="H201" s="1766"/>
      <c r="I201" s="998"/>
      <c r="J201" s="998"/>
      <c r="K201" s="998"/>
      <c r="L201" s="927"/>
    </row>
    <row r="202" spans="1:12" ht="54" hidden="1">
      <c r="A202" s="1073"/>
      <c r="B202" s="932"/>
      <c r="C202" s="957"/>
      <c r="D202" s="957"/>
      <c r="E202" s="983"/>
      <c r="F202" s="1578" t="s">
        <v>1659</v>
      </c>
      <c r="G202" s="977"/>
      <c r="H202" s="1766"/>
      <c r="I202" s="998"/>
      <c r="J202" s="998"/>
      <c r="K202" s="998"/>
      <c r="L202" s="927"/>
    </row>
    <row r="203" spans="1:12" hidden="1">
      <c r="A203" s="1073"/>
      <c r="B203" s="932"/>
      <c r="C203" s="957"/>
      <c r="D203" s="957"/>
      <c r="E203" s="983"/>
      <c r="F203" s="1579" t="s">
        <v>1660</v>
      </c>
      <c r="G203" s="978"/>
      <c r="H203" s="1766"/>
      <c r="I203" s="998"/>
      <c r="J203" s="998"/>
      <c r="K203" s="998"/>
      <c r="L203" s="927"/>
    </row>
    <row r="204" spans="1:12" hidden="1">
      <c r="A204" s="1073"/>
      <c r="B204" s="932"/>
      <c r="C204" s="957"/>
      <c r="D204" s="957"/>
      <c r="E204" s="983"/>
      <c r="F204" s="1579" t="s">
        <v>1661</v>
      </c>
      <c r="G204" s="978"/>
      <c r="H204" s="1766"/>
      <c r="I204" s="998"/>
      <c r="J204" s="998"/>
      <c r="K204" s="998"/>
      <c r="L204" s="927"/>
    </row>
    <row r="205" spans="1:12" ht="36" hidden="1">
      <c r="A205" s="1073"/>
      <c r="B205" s="932"/>
      <c r="C205" s="957"/>
      <c r="D205" s="957"/>
      <c r="E205" s="983"/>
      <c r="F205" s="1578" t="s">
        <v>1662</v>
      </c>
      <c r="G205" s="977"/>
      <c r="H205" s="1766"/>
      <c r="I205" s="998"/>
      <c r="J205" s="998"/>
      <c r="K205" s="998"/>
      <c r="L205" s="927"/>
    </row>
    <row r="206" spans="1:12" ht="36" hidden="1">
      <c r="A206" s="1073"/>
      <c r="B206" s="932"/>
      <c r="C206" s="957"/>
      <c r="D206" s="957"/>
      <c r="E206" s="983"/>
      <c r="F206" s="1579" t="s">
        <v>1663</v>
      </c>
      <c r="G206" s="978"/>
      <c r="H206" s="1766"/>
      <c r="I206" s="998"/>
      <c r="J206" s="998"/>
      <c r="K206" s="998"/>
      <c r="L206" s="927"/>
    </row>
    <row r="207" spans="1:12" ht="36" hidden="1">
      <c r="A207" s="1073"/>
      <c r="B207" s="932"/>
      <c r="C207" s="957"/>
      <c r="D207" s="957"/>
      <c r="E207" s="983"/>
      <c r="F207" s="1579" t="s">
        <v>1664</v>
      </c>
      <c r="G207" s="978"/>
      <c r="H207" s="1766"/>
      <c r="I207" s="998"/>
      <c r="J207" s="998"/>
      <c r="K207" s="998"/>
    </row>
    <row r="208" spans="1:12" ht="101.25" hidden="1">
      <c r="A208" s="1073" t="s">
        <v>1667</v>
      </c>
      <c r="B208" s="932" t="s">
        <v>259</v>
      </c>
      <c r="C208" s="2475" t="s">
        <v>1668</v>
      </c>
      <c r="D208" s="2475"/>
      <c r="E208" s="983" t="s">
        <v>1811</v>
      </c>
      <c r="F208" s="1306" t="s">
        <v>1812</v>
      </c>
      <c r="G208" s="977"/>
      <c r="H208" s="1766"/>
      <c r="I208" s="998"/>
      <c r="J208" s="998"/>
      <c r="K208" s="1004">
        <f>SUM(H208*5%)+H208</f>
        <v>0</v>
      </c>
    </row>
    <row r="209" spans="1:14" hidden="1">
      <c r="A209" s="1071"/>
      <c r="B209" s="969"/>
      <c r="C209" s="952"/>
      <c r="D209" s="957"/>
      <c r="E209" s="983"/>
      <c r="F209" s="971"/>
      <c r="G209" s="971"/>
      <c r="H209" s="1766"/>
      <c r="I209" s="998"/>
      <c r="J209" s="998"/>
      <c r="K209" s="998"/>
    </row>
    <row r="210" spans="1:14" ht="40.5" customHeight="1">
      <c r="A210" s="1071"/>
      <c r="B210" s="2499" t="s">
        <v>1669</v>
      </c>
      <c r="C210" s="2500"/>
      <c r="D210" s="2500"/>
      <c r="E210" s="982"/>
      <c r="F210" s="987"/>
      <c r="G210" s="987"/>
      <c r="H210" s="1760"/>
      <c r="I210" s="998"/>
      <c r="J210" s="998"/>
      <c r="K210" s="1009">
        <f>K211+K216+K224+K232</f>
        <v>0</v>
      </c>
    </row>
    <row r="211" spans="1:14" ht="95.25" customHeight="1">
      <c r="A211" s="1071" t="s">
        <v>1670</v>
      </c>
      <c r="B211" s="2473" t="s">
        <v>1671</v>
      </c>
      <c r="C211" s="2474"/>
      <c r="D211" s="2474"/>
      <c r="E211" s="1014" t="s">
        <v>1813</v>
      </c>
      <c r="F211" s="986"/>
      <c r="G211" s="986"/>
      <c r="H211" s="997"/>
      <c r="I211" s="998"/>
      <c r="J211" s="998"/>
      <c r="K211" s="1009"/>
    </row>
    <row r="212" spans="1:14" ht="73.5" customHeight="1">
      <c r="A212" s="1071" t="s">
        <v>1672</v>
      </c>
      <c r="B212" s="942" t="s">
        <v>259</v>
      </c>
      <c r="C212" s="2482" t="s">
        <v>1673</v>
      </c>
      <c r="D212" s="2482"/>
      <c r="E212" s="875" t="s">
        <v>1814</v>
      </c>
      <c r="F212" s="987" t="s">
        <v>162</v>
      </c>
      <c r="G212" s="987"/>
      <c r="H212" s="1766">
        <v>231700000</v>
      </c>
      <c r="I212" s="998"/>
      <c r="J212" s="998"/>
      <c r="K212" s="1000">
        <f>SUM(H212*15%)+H212</f>
        <v>266455000</v>
      </c>
    </row>
    <row r="213" spans="1:14" ht="71.25" customHeight="1">
      <c r="A213" s="1071" t="s">
        <v>1675</v>
      </c>
      <c r="B213" s="942" t="s">
        <v>259</v>
      </c>
      <c r="C213" s="2482" t="s">
        <v>1676</v>
      </c>
      <c r="D213" s="2482"/>
      <c r="E213" s="875" t="s">
        <v>1815</v>
      </c>
      <c r="F213" s="987" t="s">
        <v>162</v>
      </c>
      <c r="G213" s="987" t="s">
        <v>1844</v>
      </c>
      <c r="H213" s="1766">
        <v>251161000</v>
      </c>
      <c r="I213" s="998"/>
      <c r="J213" s="998"/>
      <c r="K213" s="1000">
        <f>SUM(H213*15%)+H213</f>
        <v>288835150</v>
      </c>
    </row>
    <row r="214" spans="1:14">
      <c r="A214" s="1071"/>
      <c r="B214" s="942"/>
      <c r="C214" s="958"/>
      <c r="D214" s="958"/>
      <c r="E214" s="478"/>
      <c r="F214" s="987"/>
      <c r="G214" s="987"/>
      <c r="H214" s="1766"/>
      <c r="I214" s="998"/>
      <c r="J214" s="998"/>
      <c r="K214" s="998"/>
    </row>
    <row r="215" spans="1:14">
      <c r="A215" s="1071"/>
      <c r="B215" s="979"/>
      <c r="C215" s="968"/>
      <c r="D215" s="968" t="s">
        <v>1674</v>
      </c>
      <c r="E215" s="478"/>
      <c r="F215" s="977"/>
      <c r="G215" s="977"/>
      <c r="H215" s="1766"/>
      <c r="I215" s="998"/>
      <c r="J215" s="998"/>
      <c r="K215" s="998"/>
    </row>
    <row r="216" spans="1:14" ht="99" customHeight="1">
      <c r="A216" s="1071" t="s">
        <v>1677</v>
      </c>
      <c r="B216" s="2473" t="s">
        <v>1678</v>
      </c>
      <c r="C216" s="2474"/>
      <c r="D216" s="2474"/>
      <c r="E216" s="1018" t="s">
        <v>1831</v>
      </c>
      <c r="F216" s="994"/>
      <c r="G216" s="994"/>
      <c r="H216" s="1765"/>
      <c r="I216" s="998"/>
      <c r="J216" s="998"/>
      <c r="K216" s="1009"/>
    </row>
    <row r="217" spans="1:14" ht="79.5" customHeight="1">
      <c r="A217" s="1071" t="s">
        <v>1679</v>
      </c>
      <c r="B217" s="932" t="s">
        <v>259</v>
      </c>
      <c r="C217" s="2498" t="s">
        <v>1680</v>
      </c>
      <c r="D217" s="2498"/>
      <c r="E217" s="983" t="s">
        <v>1816</v>
      </c>
      <c r="F217" s="987" t="s">
        <v>162</v>
      </c>
      <c r="G217" s="987"/>
      <c r="H217" s="1766">
        <v>76500000</v>
      </c>
      <c r="I217" s="998"/>
      <c r="J217" s="998"/>
      <c r="K217" s="1000">
        <f>SUM(H217*15%)+H217</f>
        <v>87975000</v>
      </c>
      <c r="L217" s="1167"/>
      <c r="M217" s="953"/>
    </row>
    <row r="218" spans="1:14" ht="71.25" customHeight="1">
      <c r="A218" s="1071" t="s">
        <v>1681</v>
      </c>
      <c r="B218" s="932" t="s">
        <v>259</v>
      </c>
      <c r="C218" s="2475" t="s">
        <v>1817</v>
      </c>
      <c r="D218" s="2475"/>
      <c r="E218" s="983" t="s">
        <v>1818</v>
      </c>
      <c r="F218" s="987" t="s">
        <v>162</v>
      </c>
      <c r="G218" s="987"/>
      <c r="H218" s="1766">
        <v>83500000</v>
      </c>
      <c r="I218" s="998"/>
      <c r="J218" s="998"/>
      <c r="K218" s="1000">
        <f>SUM(H218*15%)+H218</f>
        <v>96025000</v>
      </c>
      <c r="N218" s="960" t="s">
        <v>1682</v>
      </c>
    </row>
    <row r="219" spans="1:14">
      <c r="A219" s="1071"/>
      <c r="B219" s="969"/>
      <c r="C219" s="2498"/>
      <c r="D219" s="2498"/>
      <c r="E219" s="984"/>
      <c r="F219" s="977"/>
      <c r="G219" s="977"/>
      <c r="H219" s="1766"/>
      <c r="I219" s="998"/>
      <c r="J219" s="998"/>
      <c r="K219" s="1004"/>
      <c r="N219" s="960" t="s">
        <v>1683</v>
      </c>
    </row>
    <row r="220" spans="1:14" ht="69.75" hidden="1" customHeight="1">
      <c r="A220" s="1071" t="s">
        <v>1684</v>
      </c>
      <c r="B220" s="967" t="s">
        <v>259</v>
      </c>
      <c r="C220" s="2475" t="s">
        <v>1819</v>
      </c>
      <c r="D220" s="2475"/>
      <c r="E220" s="983" t="s">
        <v>1820</v>
      </c>
      <c r="F220" s="977" t="s">
        <v>162</v>
      </c>
      <c r="G220" s="977"/>
      <c r="H220" s="1766"/>
      <c r="I220" s="998"/>
      <c r="J220" s="998"/>
      <c r="K220" s="1004">
        <f>SUM(H220*5%)+H220</f>
        <v>0</v>
      </c>
      <c r="N220" s="949"/>
    </row>
    <row r="221" spans="1:14" hidden="1">
      <c r="A221" s="1071"/>
      <c r="B221" s="969"/>
      <c r="C221" s="944"/>
      <c r="D221" s="944"/>
      <c r="E221" s="984"/>
      <c r="F221" s="977"/>
      <c r="G221" s="977"/>
      <c r="H221" s="1766"/>
      <c r="I221" s="998"/>
      <c r="J221" s="998"/>
      <c r="K221" s="1004"/>
      <c r="N221" s="949"/>
    </row>
    <row r="222" spans="1:14" ht="71.25" hidden="1" customHeight="1">
      <c r="A222" s="1071" t="s">
        <v>1685</v>
      </c>
      <c r="B222" s="967" t="s">
        <v>259</v>
      </c>
      <c r="C222" s="2475" t="s">
        <v>1821</v>
      </c>
      <c r="D222" s="2475"/>
      <c r="E222" s="983" t="s">
        <v>1822</v>
      </c>
      <c r="F222" s="977" t="s">
        <v>162</v>
      </c>
      <c r="G222" s="977"/>
      <c r="H222" s="1766"/>
      <c r="I222" s="998"/>
      <c r="J222" s="998"/>
      <c r="K222" s="1004">
        <f>SUM(H222*5%)+H222</f>
        <v>0</v>
      </c>
      <c r="N222" s="949"/>
    </row>
    <row r="223" spans="1:14" hidden="1">
      <c r="A223" s="1071"/>
      <c r="B223" s="969"/>
      <c r="C223" s="944" t="s">
        <v>293</v>
      </c>
      <c r="D223" s="944"/>
      <c r="E223" s="984"/>
      <c r="F223" s="977"/>
      <c r="G223" s="977"/>
      <c r="H223" s="1766"/>
      <c r="I223" s="998"/>
      <c r="J223" s="998"/>
      <c r="K223" s="998"/>
      <c r="N223" s="949"/>
    </row>
    <row r="224" spans="1:14" ht="74.25" customHeight="1">
      <c r="A224" s="1071" t="s">
        <v>1686</v>
      </c>
      <c r="B224" s="2473" t="s">
        <v>1687</v>
      </c>
      <c r="C224" s="2474"/>
      <c r="D224" s="2474"/>
      <c r="E224" s="288" t="s">
        <v>1830</v>
      </c>
      <c r="F224" s="994"/>
      <c r="G224" s="994"/>
      <c r="H224" s="1767"/>
      <c r="I224" s="998"/>
      <c r="J224" s="998"/>
      <c r="K224" s="1011"/>
    </row>
    <row r="225" spans="1:22" ht="56.25" customHeight="1">
      <c r="A225" s="1071" t="s">
        <v>1688</v>
      </c>
      <c r="B225" s="967" t="s">
        <v>259</v>
      </c>
      <c r="C225" s="2482" t="s">
        <v>1689</v>
      </c>
      <c r="D225" s="2482" t="s">
        <v>1689</v>
      </c>
      <c r="E225" s="983" t="s">
        <v>1690</v>
      </c>
      <c r="F225" s="987"/>
      <c r="G225" s="987"/>
      <c r="H225" s="1766">
        <v>1508055800</v>
      </c>
      <c r="I225" s="998"/>
      <c r="J225" s="998"/>
      <c r="K225" s="1000">
        <f t="shared" ref="K225:K230" si="3">SUM(H225*15%)+H225</f>
        <v>1734264170</v>
      </c>
      <c r="L225" s="1167"/>
      <c r="M225" s="949"/>
      <c r="N225" s="953"/>
    </row>
    <row r="226" spans="1:22" ht="76.5" customHeight="1">
      <c r="A226" s="1071" t="s">
        <v>1691</v>
      </c>
      <c r="B226" s="942" t="s">
        <v>259</v>
      </c>
      <c r="C226" s="2482" t="s">
        <v>1692</v>
      </c>
      <c r="D226" s="2482"/>
      <c r="E226" s="983" t="s">
        <v>1823</v>
      </c>
      <c r="F226" s="987" t="s">
        <v>162</v>
      </c>
      <c r="G226" s="987"/>
      <c r="H226" s="1766">
        <v>148548000</v>
      </c>
      <c r="I226" s="998"/>
      <c r="J226" s="998"/>
      <c r="K226" s="1000">
        <f t="shared" si="3"/>
        <v>170830200</v>
      </c>
      <c r="L226" s="1167"/>
      <c r="M226" s="949"/>
      <c r="N226" s="953"/>
    </row>
    <row r="227" spans="1:22" ht="135" customHeight="1">
      <c r="A227" s="1071" t="s">
        <v>1694</v>
      </c>
      <c r="B227" s="942" t="s">
        <v>259</v>
      </c>
      <c r="C227" s="2475" t="s">
        <v>1695</v>
      </c>
      <c r="D227" s="2475"/>
      <c r="E227" s="983" t="s">
        <v>1824</v>
      </c>
      <c r="F227" s="977" t="s">
        <v>1825</v>
      </c>
      <c r="G227" s="977"/>
      <c r="H227" s="1766">
        <v>463344250</v>
      </c>
      <c r="I227" s="998"/>
      <c r="J227" s="998"/>
      <c r="K227" s="1000">
        <f t="shared" si="3"/>
        <v>532845887.5</v>
      </c>
      <c r="L227" s="1167"/>
      <c r="M227" s="949"/>
      <c r="N227" s="953"/>
    </row>
    <row r="228" spans="1:22" ht="114" customHeight="1">
      <c r="A228" s="1071" t="s">
        <v>1696</v>
      </c>
      <c r="B228" s="942" t="s">
        <v>259</v>
      </c>
      <c r="C228" s="2475" t="s">
        <v>1697</v>
      </c>
      <c r="D228" s="2475"/>
      <c r="E228" s="984" t="s">
        <v>1698</v>
      </c>
      <c r="F228" s="977" t="s">
        <v>1826</v>
      </c>
      <c r="G228" s="977"/>
      <c r="H228" s="1766">
        <v>209919800</v>
      </c>
      <c r="I228" s="998"/>
      <c r="J228" s="998"/>
      <c r="K228" s="1000">
        <f t="shared" si="3"/>
        <v>241407770</v>
      </c>
    </row>
    <row r="229" spans="1:22" ht="71.25" customHeight="1">
      <c r="A229" s="1071" t="s">
        <v>1699</v>
      </c>
      <c r="B229" s="942" t="s">
        <v>259</v>
      </c>
      <c r="C229" s="2475" t="s">
        <v>1700</v>
      </c>
      <c r="D229" s="2475"/>
      <c r="E229" s="984" t="s">
        <v>1701</v>
      </c>
      <c r="F229" s="971" t="s">
        <v>162</v>
      </c>
      <c r="G229" s="971"/>
      <c r="H229" s="1766">
        <v>1290937650</v>
      </c>
      <c r="I229" s="998"/>
      <c r="J229" s="998"/>
      <c r="K229" s="1000">
        <f t="shared" si="3"/>
        <v>1484578297.5</v>
      </c>
      <c r="L229" s="1167"/>
      <c r="M229" s="949"/>
      <c r="N229" s="949"/>
      <c r="O229" s="953"/>
      <c r="P229" s="960"/>
      <c r="Q229" s="949"/>
      <c r="R229" s="953"/>
      <c r="S229" s="960"/>
      <c r="T229" s="953"/>
      <c r="U229" s="2496"/>
      <c r="V229" s="2497"/>
    </row>
    <row r="230" spans="1:22" ht="71.25" customHeight="1">
      <c r="A230" s="1071" t="s">
        <v>2522</v>
      </c>
      <c r="B230" s="942" t="s">
        <v>259</v>
      </c>
      <c r="C230" s="2475" t="s">
        <v>2047</v>
      </c>
      <c r="D230" s="2475"/>
      <c r="E230" s="984" t="s">
        <v>1701</v>
      </c>
      <c r="F230" s="971" t="s">
        <v>162</v>
      </c>
      <c r="G230" s="971"/>
      <c r="H230" s="1766">
        <v>76700000</v>
      </c>
      <c r="I230" s="998"/>
      <c r="J230" s="998"/>
      <c r="K230" s="1000">
        <f t="shared" si="3"/>
        <v>88205000</v>
      </c>
      <c r="L230" s="1167"/>
      <c r="M230" s="949"/>
      <c r="N230" s="949"/>
      <c r="O230" s="953"/>
      <c r="P230" s="960"/>
      <c r="Q230" s="949"/>
      <c r="R230" s="953"/>
      <c r="S230" s="960"/>
      <c r="T230" s="953"/>
      <c r="U230" s="2496"/>
      <c r="V230" s="2497"/>
    </row>
    <row r="231" spans="1:22">
      <c r="A231" s="1071"/>
      <c r="B231" s="969"/>
      <c r="C231" s="952"/>
      <c r="D231" s="952"/>
      <c r="E231" s="984"/>
      <c r="F231" s="977"/>
      <c r="G231" s="977"/>
      <c r="H231" s="1766"/>
      <c r="I231" s="998"/>
      <c r="J231" s="998"/>
      <c r="K231" s="998"/>
    </row>
    <row r="232" spans="1:22" ht="75" customHeight="1">
      <c r="A232" s="1071" t="s">
        <v>1702</v>
      </c>
      <c r="B232" s="2473" t="s">
        <v>1827</v>
      </c>
      <c r="C232" s="2474"/>
      <c r="D232" s="2474"/>
      <c r="E232" s="1042" t="s">
        <v>1830</v>
      </c>
      <c r="F232" s="994"/>
      <c r="G232" s="994"/>
      <c r="H232" s="1765"/>
      <c r="I232" s="998"/>
      <c r="J232" s="998"/>
      <c r="K232" s="1009"/>
    </row>
    <row r="233" spans="1:22" ht="74.25" customHeight="1">
      <c r="A233" s="1071" t="s">
        <v>1703</v>
      </c>
      <c r="B233" s="932" t="s">
        <v>259</v>
      </c>
      <c r="C233" s="2475" t="s">
        <v>1828</v>
      </c>
      <c r="D233" s="2475"/>
      <c r="E233" s="983" t="s">
        <v>1829</v>
      </c>
      <c r="F233" s="987" t="s">
        <v>162</v>
      </c>
      <c r="G233" s="987" t="s">
        <v>48</v>
      </c>
      <c r="H233" s="1766">
        <v>178650000</v>
      </c>
      <c r="I233" s="998"/>
      <c r="J233" s="998"/>
      <c r="K233" s="1000">
        <f>SUM(H233*15%)+H233</f>
        <v>205447500</v>
      </c>
      <c r="L233" s="1167"/>
      <c r="M233" s="949"/>
      <c r="N233" s="949"/>
      <c r="O233" s="953"/>
      <c r="P233" s="960"/>
      <c r="Q233" s="949"/>
      <c r="R233" s="953"/>
      <c r="S233" s="960" t="s">
        <v>162</v>
      </c>
      <c r="T233" s="953"/>
      <c r="U233" s="2496">
        <v>350000000</v>
      </c>
      <c r="V233" s="2497"/>
    </row>
    <row r="234" spans="1:22" ht="72" customHeight="1">
      <c r="A234" s="1071" t="s">
        <v>1704</v>
      </c>
      <c r="B234" s="932" t="s">
        <v>259</v>
      </c>
      <c r="C234" s="2475" t="s">
        <v>1705</v>
      </c>
      <c r="D234" s="2475"/>
      <c r="E234" s="984" t="s">
        <v>1693</v>
      </c>
      <c r="F234" s="987" t="s">
        <v>162</v>
      </c>
      <c r="G234" s="987" t="s">
        <v>48</v>
      </c>
      <c r="H234" s="1766">
        <v>201200000</v>
      </c>
      <c r="I234" s="998"/>
      <c r="J234" s="998"/>
      <c r="K234" s="1000">
        <f>SUM(H234*15%)+H234</f>
        <v>231380000</v>
      </c>
    </row>
    <row r="235" spans="1:22" ht="64.5" customHeight="1">
      <c r="A235" s="1071" t="s">
        <v>1677</v>
      </c>
      <c r="B235" s="2473" t="s">
        <v>2515</v>
      </c>
      <c r="C235" s="2474"/>
      <c r="D235" s="2474"/>
      <c r="E235" s="1042" t="s">
        <v>2517</v>
      </c>
      <c r="F235" s="994"/>
      <c r="G235" s="994"/>
      <c r="H235" s="1765"/>
      <c r="I235" s="998"/>
      <c r="J235" s="998"/>
      <c r="K235" s="1009"/>
    </row>
    <row r="236" spans="1:22" ht="74.25" customHeight="1">
      <c r="A236" s="1071" t="s">
        <v>2514</v>
      </c>
      <c r="B236" s="932" t="s">
        <v>259</v>
      </c>
      <c r="C236" s="2475" t="s">
        <v>2516</v>
      </c>
      <c r="D236" s="2475"/>
      <c r="E236" s="983" t="s">
        <v>2518</v>
      </c>
      <c r="F236" s="987" t="s">
        <v>162</v>
      </c>
      <c r="G236" s="987" t="s">
        <v>48</v>
      </c>
      <c r="H236" s="1766">
        <v>140650000</v>
      </c>
      <c r="I236" s="998"/>
      <c r="J236" s="998"/>
      <c r="K236" s="1000">
        <f>SUM(H236*15%)+H236</f>
        <v>161747500</v>
      </c>
      <c r="L236" s="1167"/>
      <c r="M236" s="949"/>
      <c r="N236" s="949"/>
      <c r="O236" s="953"/>
      <c r="P236" s="960"/>
      <c r="Q236" s="949"/>
      <c r="R236" s="953"/>
      <c r="S236" s="960" t="s">
        <v>162</v>
      </c>
      <c r="T236" s="953"/>
      <c r="U236" s="2496">
        <v>350000000</v>
      </c>
      <c r="V236" s="2497"/>
    </row>
    <row r="237" spans="1:22">
      <c r="A237" s="945"/>
      <c r="B237" s="956"/>
      <c r="C237" s="946"/>
      <c r="D237" s="946" t="s">
        <v>1674</v>
      </c>
      <c r="E237" s="1043"/>
      <c r="F237" s="1032"/>
      <c r="G237" s="1032"/>
      <c r="H237" s="1768"/>
      <c r="I237" s="1033"/>
      <c r="J237" s="1033"/>
      <c r="K237" s="1033"/>
    </row>
    <row r="238" spans="1:22" ht="53.25" customHeight="1">
      <c r="A238" s="2493" t="s">
        <v>338</v>
      </c>
      <c r="B238" s="2494"/>
      <c r="C238" s="2494"/>
      <c r="D238" s="2494"/>
      <c r="E238" s="2494"/>
      <c r="F238" s="2495"/>
      <c r="G238" s="1034"/>
      <c r="H238" s="1769">
        <f>SUM(H6:H236)</f>
        <v>25436812120</v>
      </c>
      <c r="I238" s="1035"/>
      <c r="J238" s="1035"/>
      <c r="K238" s="1769">
        <f>SUM(K6:K236)</f>
        <v>29246724138</v>
      </c>
      <c r="L238" s="1162">
        <f>H239-H238</f>
        <v>0</v>
      </c>
      <c r="M238" s="579">
        <v>20770000000</v>
      </c>
    </row>
    <row r="239" spans="1:22">
      <c r="H239" s="1868">
        <v>25436812120</v>
      </c>
      <c r="I239" s="1869"/>
      <c r="J239" s="1869"/>
      <c r="K239" s="1869"/>
      <c r="M239" s="930">
        <f>H238-M238</f>
        <v>4666812120</v>
      </c>
    </row>
    <row r="240" spans="1:22">
      <c r="H240" s="961" t="s">
        <v>1706</v>
      </c>
      <c r="I240" s="961"/>
      <c r="J240" s="961"/>
      <c r="K240" s="961"/>
    </row>
    <row r="241" spans="1:13">
      <c r="H241" s="1870">
        <f>H239-H238</f>
        <v>0</v>
      </c>
      <c r="I241" s="961"/>
      <c r="J241" s="961"/>
      <c r="K241" s="961"/>
      <c r="M241" s="927">
        <v>27393000000</v>
      </c>
    </row>
    <row r="242" spans="1:13" ht="40.5">
      <c r="H242" s="961" t="s">
        <v>1707</v>
      </c>
      <c r="I242" s="961"/>
      <c r="J242" s="961"/>
      <c r="K242" s="961"/>
      <c r="M242" s="930">
        <f>M241-H238</f>
        <v>1956187880</v>
      </c>
    </row>
    <row r="243" spans="1:13">
      <c r="E243" s="962"/>
      <c r="H243" s="961" t="s">
        <v>1</v>
      </c>
      <c r="I243" s="961"/>
      <c r="J243" s="961"/>
      <c r="K243" s="961"/>
    </row>
    <row r="244" spans="1:13">
      <c r="E244" s="930"/>
      <c r="H244" s="961"/>
      <c r="I244" s="961"/>
      <c r="J244" s="961"/>
      <c r="K244" s="961"/>
    </row>
    <row r="245" spans="1:13">
      <c r="E245" s="930"/>
      <c r="H245" s="961"/>
      <c r="I245" s="961"/>
      <c r="J245" s="961"/>
      <c r="K245" s="961"/>
    </row>
    <row r="246" spans="1:13">
      <c r="H246" s="961"/>
      <c r="I246" s="961"/>
      <c r="J246" s="961"/>
      <c r="K246" s="961"/>
    </row>
    <row r="247" spans="1:13">
      <c r="H247" s="1871" t="s">
        <v>1708</v>
      </c>
      <c r="I247" s="961"/>
      <c r="J247" s="961"/>
      <c r="K247" s="961"/>
    </row>
    <row r="248" spans="1:13">
      <c r="H248" s="961" t="s">
        <v>760</v>
      </c>
      <c r="I248" s="961"/>
      <c r="J248" s="961"/>
      <c r="K248" s="961"/>
    </row>
    <row r="249" spans="1:13">
      <c r="H249" s="961" t="s">
        <v>1709</v>
      </c>
      <c r="I249" s="961"/>
      <c r="J249" s="961"/>
      <c r="K249" s="961"/>
    </row>
    <row r="253" spans="1:13">
      <c r="A253" s="927" t="s">
        <v>1710</v>
      </c>
      <c r="H253" s="1770">
        <f>H239-H238</f>
        <v>0</v>
      </c>
    </row>
    <row r="256" spans="1:13">
      <c r="A256" s="927" t="s">
        <v>1711</v>
      </c>
      <c r="E256" s="963">
        <v>20775000000</v>
      </c>
      <c r="I256" s="930"/>
      <c r="J256" s="930"/>
      <c r="K256" s="930"/>
      <c r="L256" s="927"/>
    </row>
    <row r="257" spans="1:12" ht="22.5">
      <c r="A257" s="927" t="s">
        <v>1712</v>
      </c>
      <c r="E257" s="964">
        <v>30690365600</v>
      </c>
      <c r="L257" s="927"/>
    </row>
    <row r="258" spans="1:12">
      <c r="A258" s="927" t="s">
        <v>1713</v>
      </c>
      <c r="E258" s="930">
        <f>E257-E256</f>
        <v>9915365600</v>
      </c>
      <c r="L258" s="927"/>
    </row>
  </sheetData>
  <mergeCells count="142">
    <mergeCell ref="B235:D235"/>
    <mergeCell ref="C236:D236"/>
    <mergeCell ref="U236:V236"/>
    <mergeCell ref="C37:D37"/>
    <mergeCell ref="C39:D39"/>
    <mergeCell ref="C229:D229"/>
    <mergeCell ref="U229:V229"/>
    <mergeCell ref="C52:D52"/>
    <mergeCell ref="C53:D53"/>
    <mergeCell ref="C54:D54"/>
    <mergeCell ref="C86:D86"/>
    <mergeCell ref="C48:D48"/>
    <mergeCell ref="C155:D155"/>
    <mergeCell ref="B105:D105"/>
    <mergeCell ref="C106:D106"/>
    <mergeCell ref="C144:D144"/>
    <mergeCell ref="C143:D143"/>
    <mergeCell ref="C142:D142"/>
    <mergeCell ref="C145:D145"/>
    <mergeCell ref="B108:D108"/>
    <mergeCell ref="C109:D109"/>
    <mergeCell ref="C84:D84"/>
    <mergeCell ref="C220:D220"/>
    <mergeCell ref="C222:D222"/>
    <mergeCell ref="C228:D228"/>
    <mergeCell ref="C230:D230"/>
    <mergeCell ref="C60:D60"/>
    <mergeCell ref="C104:D104"/>
    <mergeCell ref="B115:D115"/>
    <mergeCell ref="C116:D116"/>
    <mergeCell ref="C117:D117"/>
    <mergeCell ref="B119:D119"/>
    <mergeCell ref="C187:D187"/>
    <mergeCell ref="C188:D188"/>
    <mergeCell ref="C208:D208"/>
    <mergeCell ref="B210:D210"/>
    <mergeCell ref="C161:D161"/>
    <mergeCell ref="C163:D163"/>
    <mergeCell ref="B165:D165"/>
    <mergeCell ref="C166:D166"/>
    <mergeCell ref="C181:D181"/>
    <mergeCell ref="C153:D153"/>
    <mergeCell ref="B154:D154"/>
    <mergeCell ref="C156:D156"/>
    <mergeCell ref="C157:D157"/>
    <mergeCell ref="B159:D159"/>
    <mergeCell ref="C146:D146"/>
    <mergeCell ref="B148:D148"/>
    <mergeCell ref="C234:D234"/>
    <mergeCell ref="A238:F238"/>
    <mergeCell ref="B6:D6"/>
    <mergeCell ref="B4:D4"/>
    <mergeCell ref="C9:D9"/>
    <mergeCell ref="B20:D20"/>
    <mergeCell ref="B23:D23"/>
    <mergeCell ref="C49:D49"/>
    <mergeCell ref="U230:V230"/>
    <mergeCell ref="B232:D232"/>
    <mergeCell ref="C233:D233"/>
    <mergeCell ref="U233:V233"/>
    <mergeCell ref="C219:D219"/>
    <mergeCell ref="B224:D224"/>
    <mergeCell ref="C225:D225"/>
    <mergeCell ref="C226:D226"/>
    <mergeCell ref="C227:D227"/>
    <mergeCell ref="B211:D211"/>
    <mergeCell ref="C212:D212"/>
    <mergeCell ref="C213:D213"/>
    <mergeCell ref="B216:D216"/>
    <mergeCell ref="C217:D217"/>
    <mergeCell ref="C218:D218"/>
    <mergeCell ref="C183:D183"/>
    <mergeCell ref="B149:D149"/>
    <mergeCell ref="C150:D150"/>
    <mergeCell ref="B152:D152"/>
    <mergeCell ref="C132:D132"/>
    <mergeCell ref="C133:D133"/>
    <mergeCell ref="C134:D134"/>
    <mergeCell ref="B136:D136"/>
    <mergeCell ref="C138:D138"/>
    <mergeCell ref="B141:D141"/>
    <mergeCell ref="C111:D111"/>
    <mergeCell ref="C112:D112"/>
    <mergeCell ref="B114:D114"/>
    <mergeCell ref="B129:D129"/>
    <mergeCell ref="B130:D130"/>
    <mergeCell ref="C131:D131"/>
    <mergeCell ref="C120:D120"/>
    <mergeCell ref="C121:D121"/>
    <mergeCell ref="B123:D123"/>
    <mergeCell ref="C124:D124"/>
    <mergeCell ref="B126:D126"/>
    <mergeCell ref="C127:D127"/>
    <mergeCell ref="B96:D96"/>
    <mergeCell ref="C97:D97"/>
    <mergeCell ref="C98:D98"/>
    <mergeCell ref="C99:D99"/>
    <mergeCell ref="C101:D101"/>
    <mergeCell ref="B110:D110"/>
    <mergeCell ref="B83:D83"/>
    <mergeCell ref="C85:D85"/>
    <mergeCell ref="C87:D87"/>
    <mergeCell ref="B92:D92"/>
    <mergeCell ref="C93:D93"/>
    <mergeCell ref="C94:D94"/>
    <mergeCell ref="C47:D47"/>
    <mergeCell ref="B51:D51"/>
    <mergeCell ref="C55:D55"/>
    <mergeCell ref="B57:D57"/>
    <mergeCell ref="B58:D58"/>
    <mergeCell ref="C42:D42"/>
    <mergeCell ref="C41:D41"/>
    <mergeCell ref="B45:D45"/>
    <mergeCell ref="C46:D46"/>
    <mergeCell ref="C35:D35"/>
    <mergeCell ref="C36:D36"/>
    <mergeCell ref="C38:D38"/>
    <mergeCell ref="C40:D40"/>
    <mergeCell ref="B26:D26"/>
    <mergeCell ref="C28:D28"/>
    <mergeCell ref="B30:D30"/>
    <mergeCell ref="C31:D31"/>
    <mergeCell ref="C32:D32"/>
    <mergeCell ref="C18:D18"/>
    <mergeCell ref="C21:D21"/>
    <mergeCell ref="C25:D25"/>
    <mergeCell ref="B5:D5"/>
    <mergeCell ref="C7:D7"/>
    <mergeCell ref="C8:D8"/>
    <mergeCell ref="B11:D11"/>
    <mergeCell ref="C33:D33"/>
    <mergeCell ref="C34:D34"/>
    <mergeCell ref="A2:A3"/>
    <mergeCell ref="B2:D3"/>
    <mergeCell ref="E2:E3"/>
    <mergeCell ref="F2:H2"/>
    <mergeCell ref="I2:I3"/>
    <mergeCell ref="J2:K2"/>
    <mergeCell ref="C12:D12"/>
    <mergeCell ref="C13:D13"/>
    <mergeCell ref="B17:D17"/>
    <mergeCell ref="C15:D15"/>
  </mergeCells>
  <pageMargins left="0.39370078740157483" right="0" top="0.59055118110236227" bottom="2.3622047244094491" header="0.31496062992125984" footer="0.31496062992125984"/>
  <pageSetup paperSize="5" scale="43" orientation="portrait" horizontalDpi="4294967294" r:id="rId1"/>
</worksheet>
</file>

<file path=xl/worksheets/sheet42.xml><?xml version="1.0" encoding="utf-8"?>
<worksheet xmlns="http://schemas.openxmlformats.org/spreadsheetml/2006/main" xmlns:r="http://schemas.openxmlformats.org/officeDocument/2006/relationships">
  <sheetPr>
    <tabColor rgb="FFFFFF00"/>
  </sheetPr>
  <dimension ref="A1:M125"/>
  <sheetViews>
    <sheetView topLeftCell="A102" zoomScale="70" zoomScaleNormal="70" workbookViewId="0">
      <selection activeCell="F108" sqref="F108"/>
    </sheetView>
  </sheetViews>
  <sheetFormatPr defaultRowHeight="20.25"/>
  <cols>
    <col min="1" max="5" width="3.140625" style="409" customWidth="1"/>
    <col min="6" max="6" width="46.42578125" style="409" customWidth="1"/>
    <col min="7" max="7" width="40.5703125" style="409" customWidth="1"/>
    <col min="8" max="8" width="19.5703125" style="409" customWidth="1"/>
    <col min="9" max="9" width="23" style="409" bestFit="1" customWidth="1"/>
    <col min="10" max="10" width="30" style="409" customWidth="1"/>
    <col min="11" max="11" width="10.85546875" style="409" customWidth="1"/>
    <col min="12" max="12" width="14.7109375" style="409" customWidth="1"/>
    <col min="13" max="13" width="29.28515625" style="409" customWidth="1"/>
    <col min="14" max="16384" width="9.140625" style="409"/>
  </cols>
  <sheetData>
    <row r="1" spans="1:13">
      <c r="A1" s="574" t="s">
        <v>1888</v>
      </c>
      <c r="B1" s="574"/>
      <c r="C1" s="574"/>
      <c r="D1" s="1044"/>
      <c r="E1" s="1044"/>
      <c r="G1" s="574"/>
      <c r="H1" s="578"/>
      <c r="I1" s="578"/>
    </row>
    <row r="2" spans="1:13">
      <c r="H2" s="578"/>
      <c r="I2" s="578"/>
    </row>
    <row r="3" spans="1:13" s="1045" customFormat="1" ht="51" customHeight="1">
      <c r="A3" s="2221" t="s">
        <v>1069</v>
      </c>
      <c r="B3" s="2507"/>
      <c r="C3" s="2507"/>
      <c r="D3" s="2508"/>
      <c r="E3" s="2206" t="s">
        <v>1070</v>
      </c>
      <c r="F3" s="2207"/>
      <c r="G3" s="2213" t="s">
        <v>1071</v>
      </c>
      <c r="H3" s="2308" t="s">
        <v>6</v>
      </c>
      <c r="I3" s="2308"/>
      <c r="J3" s="2308"/>
      <c r="K3" s="2225" t="s">
        <v>254</v>
      </c>
      <c r="L3" s="2205" t="s">
        <v>255</v>
      </c>
      <c r="M3" s="2205"/>
    </row>
    <row r="4" spans="1:13" ht="70.5" customHeight="1">
      <c r="A4" s="2509"/>
      <c r="B4" s="2510"/>
      <c r="C4" s="2510"/>
      <c r="D4" s="2511"/>
      <c r="E4" s="2208"/>
      <c r="F4" s="2209"/>
      <c r="G4" s="2512"/>
      <c r="H4" s="615" t="s">
        <v>8</v>
      </c>
      <c r="I4" s="612" t="s">
        <v>9</v>
      </c>
      <c r="J4" s="614" t="s">
        <v>1889</v>
      </c>
      <c r="K4" s="2502"/>
      <c r="L4" s="613" t="s">
        <v>9</v>
      </c>
      <c r="M4" s="613" t="s">
        <v>10</v>
      </c>
    </row>
    <row r="5" spans="1:13">
      <c r="A5" s="2503" t="s">
        <v>609</v>
      </c>
      <c r="B5" s="2504"/>
      <c r="C5" s="2504"/>
      <c r="D5" s="2504"/>
      <c r="E5" s="2505" t="s">
        <v>610</v>
      </c>
      <c r="F5" s="2506"/>
      <c r="G5" s="1867" t="s">
        <v>611</v>
      </c>
      <c r="H5" s="1867" t="s">
        <v>612</v>
      </c>
      <c r="I5" s="1867" t="s">
        <v>613</v>
      </c>
      <c r="J5" s="1867" t="s">
        <v>614</v>
      </c>
      <c r="K5" s="1867" t="s">
        <v>615</v>
      </c>
      <c r="L5" s="1867" t="s">
        <v>616</v>
      </c>
      <c r="M5" s="1867" t="s">
        <v>617</v>
      </c>
    </row>
    <row r="6" spans="1:13" ht="69.75" customHeight="1">
      <c r="A6" s="1050"/>
      <c r="B6" s="1051"/>
      <c r="C6" s="1051"/>
      <c r="D6" s="1052"/>
      <c r="E6" s="2243" t="s">
        <v>16</v>
      </c>
      <c r="F6" s="2245"/>
      <c r="G6" s="1053" t="s">
        <v>383</v>
      </c>
      <c r="H6" s="421"/>
      <c r="I6" s="421"/>
      <c r="J6" s="915">
        <f>SUM(J7:J9)</f>
        <v>1130730000</v>
      </c>
      <c r="K6" s="424"/>
      <c r="L6" s="424"/>
      <c r="M6" s="915">
        <f>SUM(M7:M9)</f>
        <v>1300339500</v>
      </c>
    </row>
    <row r="7" spans="1:13" ht="45.75" customHeight="1">
      <c r="A7" s="954"/>
      <c r="B7" s="1054"/>
      <c r="C7" s="1054"/>
      <c r="D7" s="1055"/>
      <c r="E7" s="976" t="s">
        <v>259</v>
      </c>
      <c r="F7" s="477" t="s">
        <v>1899</v>
      </c>
      <c r="G7" s="430"/>
      <c r="H7" s="432" t="s">
        <v>1845</v>
      </c>
      <c r="I7" s="447">
        <v>0.2</v>
      </c>
      <c r="J7" s="1056">
        <f>1130730000-J8-J9</f>
        <v>522250000</v>
      </c>
      <c r="K7" s="433"/>
      <c r="L7" s="433"/>
      <c r="M7" s="916">
        <f>SUM(J7*15%)+J7</f>
        <v>600587500</v>
      </c>
    </row>
    <row r="8" spans="1:13" ht="47.25" customHeight="1">
      <c r="A8" s="954"/>
      <c r="B8" s="1054"/>
      <c r="C8" s="1054"/>
      <c r="D8" s="1055"/>
      <c r="E8" s="976" t="s">
        <v>259</v>
      </c>
      <c r="F8" s="1057" t="s">
        <v>621</v>
      </c>
      <c r="G8" s="430"/>
      <c r="H8" s="432" t="s">
        <v>1845</v>
      </c>
      <c r="I8" s="447">
        <v>1</v>
      </c>
      <c r="J8" s="1056">
        <v>15000000</v>
      </c>
      <c r="K8" s="433"/>
      <c r="L8" s="433"/>
      <c r="M8" s="916">
        <f>SUM(J8*15%)+J8</f>
        <v>17250000</v>
      </c>
    </row>
    <row r="9" spans="1:13" ht="69" customHeight="1">
      <c r="A9" s="954"/>
      <c r="B9" s="1054"/>
      <c r="C9" s="1054"/>
      <c r="D9" s="1055"/>
      <c r="E9" s="976" t="s">
        <v>259</v>
      </c>
      <c r="F9" s="1057" t="s">
        <v>1900</v>
      </c>
      <c r="G9" s="430"/>
      <c r="H9" s="432" t="s">
        <v>1845</v>
      </c>
      <c r="I9" s="447">
        <v>1</v>
      </c>
      <c r="J9" s="1056">
        <v>593480000</v>
      </c>
      <c r="K9" s="433"/>
      <c r="L9" s="433"/>
      <c r="M9" s="916">
        <f>SUM(J9*15%)+J9</f>
        <v>682502000</v>
      </c>
    </row>
    <row r="10" spans="1:13">
      <c r="A10" s="954"/>
      <c r="B10" s="1054"/>
      <c r="C10" s="1054"/>
      <c r="D10" s="1055"/>
      <c r="E10" s="954"/>
      <c r="F10" s="440" t="s">
        <v>293</v>
      </c>
      <c r="G10" s="430"/>
      <c r="H10" s="432"/>
      <c r="I10" s="432"/>
      <c r="J10" s="1056"/>
      <c r="K10" s="433"/>
      <c r="L10" s="433"/>
      <c r="M10" s="433"/>
    </row>
    <row r="11" spans="1:13" ht="66" customHeight="1">
      <c r="A11" s="954"/>
      <c r="B11" s="1054"/>
      <c r="C11" s="1054"/>
      <c r="D11" s="1055"/>
      <c r="E11" s="2238" t="s">
        <v>29</v>
      </c>
      <c r="F11" s="2240"/>
      <c r="G11" s="1046" t="s">
        <v>384</v>
      </c>
      <c r="H11" s="432"/>
      <c r="I11" s="432"/>
      <c r="J11" s="1058">
        <f>SUM(J12:J16)</f>
        <v>273700000</v>
      </c>
      <c r="K11" s="433"/>
      <c r="L11" s="433"/>
      <c r="M11" s="918">
        <f>SUM(M12:M16)</f>
        <v>314755000</v>
      </c>
    </row>
    <row r="12" spans="1:13" ht="46.5" customHeight="1">
      <c r="A12" s="954"/>
      <c r="B12" s="1054"/>
      <c r="C12" s="1054"/>
      <c r="D12" s="1055"/>
      <c r="E12" s="976" t="s">
        <v>259</v>
      </c>
      <c r="F12" s="440" t="s">
        <v>810</v>
      </c>
      <c r="G12" s="430"/>
      <c r="H12" s="432" t="s">
        <v>1845</v>
      </c>
      <c r="I12" s="447">
        <v>0.5</v>
      </c>
      <c r="J12" s="1056">
        <v>120000000</v>
      </c>
      <c r="K12" s="433"/>
      <c r="L12" s="433"/>
      <c r="M12" s="916">
        <f>SUM(J12*15%)+J12</f>
        <v>138000000</v>
      </c>
    </row>
    <row r="13" spans="1:13" ht="51.75" customHeight="1">
      <c r="A13" s="954"/>
      <c r="B13" s="1054"/>
      <c r="C13" s="1054"/>
      <c r="D13" s="1055"/>
      <c r="E13" s="976" t="s">
        <v>259</v>
      </c>
      <c r="F13" s="440" t="s">
        <v>2492</v>
      </c>
      <c r="G13" s="873"/>
      <c r="H13" s="1654" t="s">
        <v>1845</v>
      </c>
      <c r="I13" s="1655"/>
      <c r="J13" s="1056">
        <v>42700000</v>
      </c>
      <c r="K13" s="433"/>
      <c r="L13" s="433"/>
      <c r="M13" s="916">
        <f>SUM(J13*15%)+J13</f>
        <v>49105000</v>
      </c>
    </row>
    <row r="14" spans="1:13" ht="49.5" customHeight="1">
      <c r="A14" s="954"/>
      <c r="B14" s="1054"/>
      <c r="C14" s="1054"/>
      <c r="D14" s="1055"/>
      <c r="E14" s="976" t="s">
        <v>259</v>
      </c>
      <c r="F14" s="440" t="s">
        <v>2493</v>
      </c>
      <c r="G14" s="873"/>
      <c r="H14" s="1654" t="s">
        <v>1845</v>
      </c>
      <c r="I14" s="1655"/>
      <c r="J14" s="1056">
        <v>5000000</v>
      </c>
      <c r="K14" s="433"/>
      <c r="L14" s="433"/>
      <c r="M14" s="916">
        <f>SUM(J14*15%)+J14</f>
        <v>5750000</v>
      </c>
    </row>
    <row r="15" spans="1:13" ht="51.75" customHeight="1">
      <c r="A15" s="954"/>
      <c r="B15" s="1054"/>
      <c r="C15" s="1054"/>
      <c r="D15" s="1055"/>
      <c r="E15" s="976" t="s">
        <v>259</v>
      </c>
      <c r="F15" s="440" t="s">
        <v>2494</v>
      </c>
      <c r="G15" s="873"/>
      <c r="H15" s="1654" t="s">
        <v>1845</v>
      </c>
      <c r="I15" s="1655"/>
      <c r="J15" s="1056">
        <v>50000000</v>
      </c>
      <c r="K15" s="433"/>
      <c r="L15" s="433"/>
      <c r="M15" s="916">
        <f>SUM(J15*15%)+J15</f>
        <v>57500000</v>
      </c>
    </row>
    <row r="16" spans="1:13" ht="45" customHeight="1">
      <c r="A16" s="954"/>
      <c r="B16" s="1054"/>
      <c r="C16" s="1054"/>
      <c r="D16" s="1055"/>
      <c r="E16" s="976" t="s">
        <v>259</v>
      </c>
      <c r="F16" s="440" t="s">
        <v>2495</v>
      </c>
      <c r="G16" s="873"/>
      <c r="H16" s="432" t="s">
        <v>1845</v>
      </c>
      <c r="I16" s="447"/>
      <c r="J16" s="1056">
        <v>56000000</v>
      </c>
      <c r="K16" s="433"/>
      <c r="L16" s="433"/>
      <c r="M16" s="916">
        <f>SUM(J16*15%)+J16</f>
        <v>64400000</v>
      </c>
    </row>
    <row r="17" spans="1:13">
      <c r="A17" s="954"/>
      <c r="B17" s="1054"/>
      <c r="C17" s="1054"/>
      <c r="D17" s="1055"/>
      <c r="E17" s="954"/>
      <c r="F17" s="440"/>
      <c r="G17" s="430"/>
      <c r="H17" s="433"/>
      <c r="I17" s="447"/>
      <c r="J17" s="1056"/>
      <c r="K17" s="433"/>
      <c r="L17" s="433"/>
      <c r="M17" s="433"/>
    </row>
    <row r="18" spans="1:13" ht="70.5" customHeight="1">
      <c r="A18" s="954"/>
      <c r="B18" s="1054"/>
      <c r="C18" s="1054"/>
      <c r="D18" s="1055"/>
      <c r="E18" s="2238" t="s">
        <v>1348</v>
      </c>
      <c r="F18" s="2240"/>
      <c r="G18" s="1046" t="s">
        <v>1717</v>
      </c>
      <c r="H18" s="432"/>
      <c r="I18" s="432"/>
      <c r="J18" s="1058">
        <f>J19</f>
        <v>29430000</v>
      </c>
      <c r="K18" s="433"/>
      <c r="L18" s="433"/>
      <c r="M18" s="918">
        <f>M19</f>
        <v>33844500</v>
      </c>
    </row>
    <row r="19" spans="1:13" ht="48.75" customHeight="1">
      <c r="A19" s="954"/>
      <c r="B19" s="1054"/>
      <c r="C19" s="1054"/>
      <c r="D19" s="1055"/>
      <c r="E19" s="976" t="s">
        <v>259</v>
      </c>
      <c r="F19" s="440" t="s">
        <v>1901</v>
      </c>
      <c r="G19" s="430"/>
      <c r="H19" s="432" t="s">
        <v>1845</v>
      </c>
      <c r="I19" s="447">
        <v>1</v>
      </c>
      <c r="J19" s="1056">
        <v>29430000</v>
      </c>
      <c r="K19" s="433"/>
      <c r="L19" s="433"/>
      <c r="M19" s="916">
        <f>SUM(J19*15%)+J19</f>
        <v>33844500</v>
      </c>
    </row>
    <row r="20" spans="1:13" ht="13.5" customHeight="1">
      <c r="A20" s="954"/>
      <c r="B20" s="1054"/>
      <c r="C20" s="1054"/>
      <c r="D20" s="1055"/>
      <c r="E20" s="954"/>
      <c r="F20" s="440"/>
      <c r="G20" s="430"/>
      <c r="H20" s="432"/>
      <c r="I20" s="447"/>
      <c r="J20" s="1056"/>
      <c r="K20" s="433"/>
      <c r="L20" s="433"/>
      <c r="M20" s="433"/>
    </row>
    <row r="21" spans="1:13" ht="78.75" customHeight="1">
      <c r="A21" s="954"/>
      <c r="B21" s="1054"/>
      <c r="C21" s="1054"/>
      <c r="D21" s="1055"/>
      <c r="E21" s="2238" t="s">
        <v>1099</v>
      </c>
      <c r="F21" s="2240"/>
      <c r="G21" s="1046" t="s">
        <v>385</v>
      </c>
      <c r="H21" s="432"/>
      <c r="I21" s="432"/>
      <c r="J21" s="1058">
        <f>J22</f>
        <v>253000000</v>
      </c>
      <c r="K21" s="433"/>
      <c r="L21" s="433"/>
      <c r="M21" s="918">
        <f>M22</f>
        <v>290950000</v>
      </c>
    </row>
    <row r="22" spans="1:13" ht="71.25" customHeight="1">
      <c r="A22" s="954"/>
      <c r="B22" s="1054"/>
      <c r="C22" s="1054"/>
      <c r="D22" s="1055"/>
      <c r="E22" s="976" t="s">
        <v>259</v>
      </c>
      <c r="F22" s="440" t="s">
        <v>2484</v>
      </c>
      <c r="G22" s="430"/>
      <c r="H22" s="431" t="s">
        <v>1422</v>
      </c>
      <c r="I22" s="447">
        <v>0.55000000000000004</v>
      </c>
      <c r="J22" s="1056">
        <v>253000000</v>
      </c>
      <c r="K22" s="433"/>
      <c r="L22" s="433"/>
      <c r="M22" s="916">
        <f>SUM(J22*15%)+J22</f>
        <v>290950000</v>
      </c>
    </row>
    <row r="23" spans="1:13">
      <c r="A23" s="954"/>
      <c r="B23" s="1054"/>
      <c r="C23" s="1054"/>
      <c r="D23" s="1055"/>
      <c r="E23" s="954"/>
      <c r="F23" s="440"/>
      <c r="G23" s="430"/>
      <c r="H23" s="432"/>
      <c r="I23" s="447"/>
      <c r="J23" s="1056"/>
      <c r="K23" s="433"/>
      <c r="L23" s="433"/>
      <c r="M23" s="433"/>
    </row>
    <row r="24" spans="1:13" ht="92.25" customHeight="1">
      <c r="A24" s="954"/>
      <c r="B24" s="1054"/>
      <c r="C24" s="1054"/>
      <c r="D24" s="1055"/>
      <c r="E24" s="2238" t="s">
        <v>1896</v>
      </c>
      <c r="F24" s="2240"/>
      <c r="G24" s="475" t="s">
        <v>1890</v>
      </c>
      <c r="H24" s="432"/>
      <c r="I24" s="432"/>
      <c r="J24" s="1058">
        <f>SUM(J30:J33)</f>
        <v>900000000</v>
      </c>
      <c r="K24" s="433"/>
      <c r="L24" s="433"/>
      <c r="M24" s="1058">
        <f>SUM(M30:M33)</f>
        <v>1035000000</v>
      </c>
    </row>
    <row r="25" spans="1:13" ht="48" hidden="1" customHeight="1">
      <c r="A25" s="954"/>
      <c r="B25" s="1054"/>
      <c r="C25" s="1054"/>
      <c r="D25" s="1055"/>
      <c r="E25" s="954"/>
      <c r="F25" s="1642"/>
      <c r="G25" s="430"/>
      <c r="H25" s="1654"/>
      <c r="I25" s="1654"/>
      <c r="J25" s="1058">
        <f>SUM(J26:J29)</f>
        <v>0</v>
      </c>
      <c r="K25" s="433"/>
      <c r="L25" s="433"/>
      <c r="M25" s="918">
        <f>SUM(M26:M29)</f>
        <v>0</v>
      </c>
    </row>
    <row r="26" spans="1:13" ht="86.25" hidden="1" customHeight="1">
      <c r="A26" s="954"/>
      <c r="B26" s="1054"/>
      <c r="C26" s="1054"/>
      <c r="D26" s="1055"/>
      <c r="E26" s="976" t="s">
        <v>259</v>
      </c>
      <c r="F26" s="1657" t="s">
        <v>1902</v>
      </c>
      <c r="G26" s="430" t="s">
        <v>1846</v>
      </c>
      <c r="H26" s="1059" t="s">
        <v>162</v>
      </c>
      <c r="I26" s="1655">
        <v>1</v>
      </c>
      <c r="J26" s="1056"/>
      <c r="K26" s="433"/>
      <c r="L26" s="433"/>
      <c r="M26" s="916">
        <f>SUM(J26*5%)+J26</f>
        <v>0</v>
      </c>
    </row>
    <row r="27" spans="1:13" ht="81" hidden="1">
      <c r="A27" s="954"/>
      <c r="B27" s="1054"/>
      <c r="C27" s="1054"/>
      <c r="D27" s="1055"/>
      <c r="E27" s="976" t="s">
        <v>259</v>
      </c>
      <c r="F27" s="1657" t="s">
        <v>1903</v>
      </c>
      <c r="G27" s="430" t="s">
        <v>1847</v>
      </c>
      <c r="H27" s="1059" t="s">
        <v>162</v>
      </c>
      <c r="I27" s="1655">
        <v>1</v>
      </c>
      <c r="J27" s="1056"/>
      <c r="K27" s="433"/>
      <c r="L27" s="433"/>
      <c r="M27" s="916">
        <f t="shared" ref="M27:M28" si="0">SUM(J27*5%)+J27</f>
        <v>0</v>
      </c>
    </row>
    <row r="28" spans="1:13" ht="60.75" hidden="1">
      <c r="A28" s="954"/>
      <c r="B28" s="1054"/>
      <c r="C28" s="1054"/>
      <c r="D28" s="1055"/>
      <c r="E28" s="976" t="s">
        <v>259</v>
      </c>
      <c r="F28" s="1657" t="s">
        <v>1904</v>
      </c>
      <c r="G28" s="430" t="s">
        <v>1848</v>
      </c>
      <c r="H28" s="1059" t="s">
        <v>162</v>
      </c>
      <c r="I28" s="1655">
        <v>1</v>
      </c>
      <c r="J28" s="1056"/>
      <c r="K28" s="433"/>
      <c r="L28" s="433"/>
      <c r="M28" s="916">
        <f t="shared" si="0"/>
        <v>0</v>
      </c>
    </row>
    <row r="29" spans="1:13" ht="88.5" hidden="1" customHeight="1">
      <c r="A29" s="954"/>
      <c r="B29" s="1054"/>
      <c r="C29" s="1054"/>
      <c r="D29" s="1055"/>
      <c r="E29" s="976" t="s">
        <v>259</v>
      </c>
      <c r="F29" s="1657" t="s">
        <v>1905</v>
      </c>
      <c r="G29" s="430" t="s">
        <v>1849</v>
      </c>
      <c r="H29" s="1059" t="s">
        <v>162</v>
      </c>
      <c r="I29" s="1655">
        <v>1</v>
      </c>
      <c r="J29" s="1056"/>
      <c r="K29" s="433"/>
      <c r="L29" s="433"/>
      <c r="M29" s="916">
        <f>SUM(J29*5%)+J29</f>
        <v>0</v>
      </c>
    </row>
    <row r="30" spans="1:13" ht="86.25" customHeight="1">
      <c r="A30" s="954"/>
      <c r="B30" s="1054"/>
      <c r="C30" s="1054"/>
      <c r="D30" s="1055"/>
      <c r="E30" s="976" t="s">
        <v>259</v>
      </c>
      <c r="F30" s="1932" t="s">
        <v>2496</v>
      </c>
      <c r="G30" s="430"/>
      <c r="H30" s="1059" t="s">
        <v>162</v>
      </c>
      <c r="I30" s="447">
        <v>1</v>
      </c>
      <c r="J30" s="1056">
        <v>160000000</v>
      </c>
      <c r="K30" s="433"/>
      <c r="L30" s="433"/>
      <c r="M30" s="916">
        <f>SUM(J30*15%)+J30</f>
        <v>184000000</v>
      </c>
    </row>
    <row r="31" spans="1:13" ht="68.25" customHeight="1">
      <c r="A31" s="954"/>
      <c r="B31" s="1054"/>
      <c r="C31" s="1054"/>
      <c r="D31" s="1055"/>
      <c r="E31" s="976" t="s">
        <v>259</v>
      </c>
      <c r="F31" s="1932" t="s">
        <v>2497</v>
      </c>
      <c r="G31" s="430"/>
      <c r="H31" s="1059" t="s">
        <v>162</v>
      </c>
      <c r="I31" s="447">
        <v>1</v>
      </c>
      <c r="J31" s="1056">
        <v>160000000</v>
      </c>
      <c r="K31" s="433"/>
      <c r="L31" s="433"/>
      <c r="M31" s="916">
        <f>SUM(J31*15%)+J31</f>
        <v>184000000</v>
      </c>
    </row>
    <row r="32" spans="1:13" ht="71.25" customHeight="1">
      <c r="A32" s="954"/>
      <c r="B32" s="1054"/>
      <c r="C32" s="1054"/>
      <c r="D32" s="1055"/>
      <c r="E32" s="976" t="s">
        <v>259</v>
      </c>
      <c r="F32" s="1932" t="s">
        <v>1911</v>
      </c>
      <c r="G32" s="430"/>
      <c r="H32" s="1059" t="s">
        <v>162</v>
      </c>
      <c r="I32" s="447">
        <v>1</v>
      </c>
      <c r="J32" s="1056">
        <v>510000000</v>
      </c>
      <c r="K32" s="433"/>
      <c r="L32" s="433"/>
      <c r="M32" s="916">
        <f>SUM(J32*15%)+J32</f>
        <v>586500000</v>
      </c>
    </row>
    <row r="33" spans="1:13" ht="88.5" customHeight="1">
      <c r="A33" s="954"/>
      <c r="B33" s="1054"/>
      <c r="C33" s="1054"/>
      <c r="D33" s="1055"/>
      <c r="E33" s="976" t="s">
        <v>259</v>
      </c>
      <c r="F33" s="1932" t="s">
        <v>2498</v>
      </c>
      <c r="G33" s="430"/>
      <c r="H33" s="1059" t="s">
        <v>162</v>
      </c>
      <c r="I33" s="447">
        <v>1</v>
      </c>
      <c r="J33" s="1056">
        <v>70000000</v>
      </c>
      <c r="K33" s="433"/>
      <c r="L33" s="433"/>
      <c r="M33" s="916">
        <f>SUM(J33*15%)+J33</f>
        <v>80500000</v>
      </c>
    </row>
    <row r="34" spans="1:13" s="1229" customFormat="1" ht="40.5" hidden="1">
      <c r="A34" s="1254"/>
      <c r="B34" s="1255"/>
      <c r="C34" s="1255"/>
      <c r="D34" s="1256"/>
      <c r="E34" s="1254"/>
      <c r="F34" s="1744" t="s">
        <v>1850</v>
      </c>
      <c r="G34" s="1257"/>
      <c r="H34" s="1226"/>
      <c r="I34" s="1745"/>
      <c r="J34" s="1746"/>
      <c r="K34" s="1228"/>
      <c r="L34" s="1228"/>
      <c r="M34" s="1747">
        <f>SUM(M35:M38)</f>
        <v>0</v>
      </c>
    </row>
    <row r="35" spans="1:13" s="1229" customFormat="1" ht="66" hidden="1" customHeight="1">
      <c r="A35" s="1254"/>
      <c r="B35" s="1255"/>
      <c r="C35" s="1255"/>
      <c r="D35" s="1256"/>
      <c r="E35" s="1748" t="s">
        <v>259</v>
      </c>
      <c r="F35" s="1749" t="s">
        <v>1906</v>
      </c>
      <c r="G35" s="1257" t="s">
        <v>1851</v>
      </c>
      <c r="H35" s="1750" t="s">
        <v>162</v>
      </c>
      <c r="I35" s="1745" t="s">
        <v>1852</v>
      </c>
      <c r="J35" s="1258"/>
      <c r="K35" s="1228"/>
      <c r="L35" s="1228"/>
      <c r="M35" s="1259">
        <f>SUM(J35*5%)+J35</f>
        <v>0</v>
      </c>
    </row>
    <row r="36" spans="1:13" s="1229" customFormat="1" ht="68.25" hidden="1" customHeight="1">
      <c r="A36" s="1254"/>
      <c r="B36" s="1255"/>
      <c r="C36" s="1255"/>
      <c r="D36" s="1256"/>
      <c r="E36" s="1748" t="s">
        <v>259</v>
      </c>
      <c r="F36" s="1749" t="s">
        <v>2271</v>
      </c>
      <c r="G36" s="1257" t="s">
        <v>1853</v>
      </c>
      <c r="H36" s="1750" t="s">
        <v>162</v>
      </c>
      <c r="I36" s="1745">
        <v>1</v>
      </c>
      <c r="J36" s="1258"/>
      <c r="K36" s="1228"/>
      <c r="L36" s="1228"/>
      <c r="M36" s="1259">
        <f t="shared" ref="M36:M38" si="1">SUM(J36*5%)+J36</f>
        <v>0</v>
      </c>
    </row>
    <row r="37" spans="1:13" s="1229" customFormat="1" ht="88.5" hidden="1" customHeight="1">
      <c r="A37" s="1254"/>
      <c r="B37" s="1255"/>
      <c r="C37" s="1255"/>
      <c r="D37" s="1256"/>
      <c r="E37" s="1748" t="s">
        <v>259</v>
      </c>
      <c r="F37" s="1749" t="s">
        <v>1907</v>
      </c>
      <c r="G37" s="1257" t="s">
        <v>1854</v>
      </c>
      <c r="H37" s="1750" t="s">
        <v>162</v>
      </c>
      <c r="I37" s="1745">
        <v>1</v>
      </c>
      <c r="J37" s="1258"/>
      <c r="K37" s="1228"/>
      <c r="L37" s="1228"/>
      <c r="M37" s="1259">
        <f t="shared" si="1"/>
        <v>0</v>
      </c>
    </row>
    <row r="38" spans="1:13" s="1229" customFormat="1" ht="66.75" hidden="1" customHeight="1">
      <c r="A38" s="1254"/>
      <c r="B38" s="1255"/>
      <c r="C38" s="1255"/>
      <c r="D38" s="1256"/>
      <c r="E38" s="1748" t="s">
        <v>259</v>
      </c>
      <c r="F38" s="1749" t="s">
        <v>1908</v>
      </c>
      <c r="G38" s="1257" t="s">
        <v>1855</v>
      </c>
      <c r="H38" s="1750" t="s">
        <v>162</v>
      </c>
      <c r="I38" s="1745">
        <v>1</v>
      </c>
      <c r="J38" s="1258"/>
      <c r="K38" s="1228"/>
      <c r="L38" s="1228"/>
      <c r="M38" s="1259">
        <f t="shared" si="1"/>
        <v>0</v>
      </c>
    </row>
    <row r="39" spans="1:13" s="1229" customFormat="1" ht="24.75" hidden="1" customHeight="1">
      <c r="A39" s="1254"/>
      <c r="B39" s="1255"/>
      <c r="C39" s="1255"/>
      <c r="D39" s="1256"/>
      <c r="E39" s="1254"/>
      <c r="F39" s="1744" t="s">
        <v>1856</v>
      </c>
      <c r="G39" s="1257"/>
      <c r="H39" s="1226"/>
      <c r="I39" s="1226"/>
      <c r="J39" s="1746"/>
      <c r="K39" s="1228"/>
      <c r="L39" s="1228"/>
      <c r="M39" s="1747">
        <f>SUM(M40:M46)</f>
        <v>0</v>
      </c>
    </row>
    <row r="40" spans="1:13" s="1229" customFormat="1" ht="66" hidden="1" customHeight="1">
      <c r="A40" s="1254"/>
      <c r="B40" s="1255"/>
      <c r="C40" s="1255"/>
      <c r="D40" s="1256"/>
      <c r="E40" s="1748" t="s">
        <v>259</v>
      </c>
      <c r="F40" s="1749" t="s">
        <v>1909</v>
      </c>
      <c r="G40" s="1257" t="s">
        <v>1857</v>
      </c>
      <c r="H40" s="1750" t="s">
        <v>162</v>
      </c>
      <c r="I40" s="1745">
        <v>1</v>
      </c>
      <c r="J40" s="1258"/>
      <c r="K40" s="1228"/>
      <c r="L40" s="1228"/>
      <c r="M40" s="1259">
        <f>SUM(J40*5%)+J40</f>
        <v>0</v>
      </c>
    </row>
    <row r="41" spans="1:13" s="1229" customFormat="1" ht="209.25" hidden="1" customHeight="1">
      <c r="A41" s="1254"/>
      <c r="B41" s="1255"/>
      <c r="C41" s="1255"/>
      <c r="D41" s="1256"/>
      <c r="E41" s="1748" t="s">
        <v>259</v>
      </c>
      <c r="F41" s="1749" t="s">
        <v>1910</v>
      </c>
      <c r="G41" s="1257" t="s">
        <v>1858</v>
      </c>
      <c r="H41" s="1750" t="s">
        <v>162</v>
      </c>
      <c r="I41" s="1745">
        <v>1</v>
      </c>
      <c r="J41" s="1258"/>
      <c r="K41" s="1228"/>
      <c r="L41" s="1228"/>
      <c r="M41" s="1259">
        <f t="shared" ref="M41:M46" si="2">SUM(J41*5%)+J41</f>
        <v>0</v>
      </c>
    </row>
    <row r="42" spans="1:13" s="1229" customFormat="1" ht="67.5" hidden="1" customHeight="1">
      <c r="A42" s="1254"/>
      <c r="B42" s="1255"/>
      <c r="C42" s="1255"/>
      <c r="D42" s="1256"/>
      <c r="E42" s="1748" t="s">
        <v>259</v>
      </c>
      <c r="F42" s="1749" t="s">
        <v>1911</v>
      </c>
      <c r="G42" s="1257" t="s">
        <v>1859</v>
      </c>
      <c r="H42" s="1750" t="s">
        <v>162</v>
      </c>
      <c r="I42" s="1226"/>
      <c r="J42" s="1258"/>
      <c r="K42" s="1228"/>
      <c r="L42" s="1228"/>
      <c r="M42" s="1259">
        <f t="shared" si="2"/>
        <v>0</v>
      </c>
    </row>
    <row r="43" spans="1:13" s="1229" customFormat="1" ht="101.25" hidden="1">
      <c r="A43" s="1254"/>
      <c r="B43" s="1255"/>
      <c r="C43" s="1255"/>
      <c r="D43" s="1256"/>
      <c r="E43" s="1748" t="s">
        <v>259</v>
      </c>
      <c r="F43" s="1749" t="s">
        <v>1912</v>
      </c>
      <c r="G43" s="1257" t="s">
        <v>1860</v>
      </c>
      <c r="H43" s="1750" t="s">
        <v>162</v>
      </c>
      <c r="I43" s="1226"/>
      <c r="J43" s="1258"/>
      <c r="K43" s="1228"/>
      <c r="L43" s="1228"/>
      <c r="M43" s="1259">
        <f t="shared" si="2"/>
        <v>0</v>
      </c>
    </row>
    <row r="44" spans="1:13" s="1229" customFormat="1" ht="66" hidden="1" customHeight="1">
      <c r="A44" s="1254"/>
      <c r="B44" s="1255"/>
      <c r="C44" s="1255"/>
      <c r="D44" s="1256"/>
      <c r="E44" s="1748" t="s">
        <v>259</v>
      </c>
      <c r="F44" s="1749" t="s">
        <v>1913</v>
      </c>
      <c r="G44" s="1257" t="s">
        <v>1861</v>
      </c>
      <c r="H44" s="1750" t="s">
        <v>162</v>
      </c>
      <c r="I44" s="1226"/>
      <c r="J44" s="1258"/>
      <c r="K44" s="1228"/>
      <c r="L44" s="1228"/>
      <c r="M44" s="1259">
        <f t="shared" si="2"/>
        <v>0</v>
      </c>
    </row>
    <row r="45" spans="1:13" s="1229" customFormat="1" ht="68.25" hidden="1" customHeight="1">
      <c r="A45" s="1254"/>
      <c r="B45" s="1255"/>
      <c r="C45" s="1255"/>
      <c r="D45" s="1256"/>
      <c r="E45" s="1748" t="s">
        <v>259</v>
      </c>
      <c r="F45" s="1749" t="s">
        <v>1914</v>
      </c>
      <c r="G45" s="1257" t="s">
        <v>1862</v>
      </c>
      <c r="H45" s="1750" t="s">
        <v>162</v>
      </c>
      <c r="I45" s="1226"/>
      <c r="J45" s="1258"/>
      <c r="K45" s="1228"/>
      <c r="L45" s="1228"/>
      <c r="M45" s="1259">
        <f t="shared" si="2"/>
        <v>0</v>
      </c>
    </row>
    <row r="46" spans="1:13" s="1229" customFormat="1" ht="66.75" hidden="1" customHeight="1">
      <c r="A46" s="1254"/>
      <c r="B46" s="1255"/>
      <c r="C46" s="1255"/>
      <c r="D46" s="1256"/>
      <c r="E46" s="1748" t="s">
        <v>259</v>
      </c>
      <c r="F46" s="1223" t="s">
        <v>1915</v>
      </c>
      <c r="G46" s="1257" t="s">
        <v>1863</v>
      </c>
      <c r="H46" s="1750" t="s">
        <v>162</v>
      </c>
      <c r="I46" s="1226"/>
      <c r="J46" s="1258"/>
      <c r="K46" s="1228"/>
      <c r="L46" s="1228"/>
      <c r="M46" s="1259">
        <f t="shared" si="2"/>
        <v>0</v>
      </c>
    </row>
    <row r="47" spans="1:13">
      <c r="A47" s="954"/>
      <c r="B47" s="1054"/>
      <c r="C47" s="1054"/>
      <c r="D47" s="1055"/>
      <c r="E47" s="954"/>
      <c r="F47" s="440"/>
      <c r="G47" s="430"/>
      <c r="H47" s="432"/>
      <c r="I47" s="432"/>
      <c r="J47" s="1056"/>
      <c r="K47" s="433"/>
      <c r="L47" s="433"/>
      <c r="M47" s="433"/>
    </row>
    <row r="48" spans="1:13" ht="89.25" customHeight="1">
      <c r="A48" s="954"/>
      <c r="B48" s="1054"/>
      <c r="C48" s="1054"/>
      <c r="D48" s="1055"/>
      <c r="E48" s="2238" t="s">
        <v>1895</v>
      </c>
      <c r="F48" s="2240"/>
      <c r="G48" s="475" t="s">
        <v>1891</v>
      </c>
      <c r="H48" s="432"/>
      <c r="I48" s="432"/>
      <c r="J48" s="1058">
        <f>SUM(J49:J50)</f>
        <v>75000000</v>
      </c>
      <c r="K48" s="433"/>
      <c r="L48" s="433"/>
      <c r="M48" s="918">
        <f>SUM(M49:M50)</f>
        <v>86250000</v>
      </c>
    </row>
    <row r="49" spans="1:13" ht="73.5" customHeight="1">
      <c r="A49" s="954"/>
      <c r="B49" s="1054"/>
      <c r="C49" s="1054"/>
      <c r="D49" s="1055"/>
      <c r="E49" s="976" t="s">
        <v>259</v>
      </c>
      <c r="F49" s="440" t="s">
        <v>1916</v>
      </c>
      <c r="G49" s="430" t="s">
        <v>1864</v>
      </c>
      <c r="H49" s="1059" t="s">
        <v>162</v>
      </c>
      <c r="I49" s="1654"/>
      <c r="J49" s="1056">
        <v>75000000</v>
      </c>
      <c r="K49" s="433"/>
      <c r="L49" s="433"/>
      <c r="M49" s="916">
        <f>SUM(J49*15%)+J49</f>
        <v>86250000</v>
      </c>
    </row>
    <row r="50" spans="1:13" ht="67.5" hidden="1" customHeight="1">
      <c r="A50" s="954"/>
      <c r="B50" s="1054"/>
      <c r="C50" s="1054"/>
      <c r="D50" s="1055"/>
      <c r="E50" s="976" t="s">
        <v>259</v>
      </c>
      <c r="F50" s="440" t="s">
        <v>1917</v>
      </c>
      <c r="G50" s="430" t="s">
        <v>1865</v>
      </c>
      <c r="H50" s="1059" t="s">
        <v>162</v>
      </c>
      <c r="I50" s="1060"/>
      <c r="J50" s="1056"/>
      <c r="K50" s="433"/>
      <c r="L50" s="433"/>
      <c r="M50" s="916">
        <f>SUM(J50*5%)+J50</f>
        <v>0</v>
      </c>
    </row>
    <row r="51" spans="1:13">
      <c r="A51" s="954"/>
      <c r="B51" s="1054"/>
      <c r="C51" s="1054"/>
      <c r="D51" s="1055"/>
      <c r="E51" s="954"/>
      <c r="F51" s="440"/>
      <c r="G51" s="430"/>
      <c r="H51" s="432"/>
      <c r="I51" s="432"/>
      <c r="J51" s="1056"/>
      <c r="K51" s="433"/>
      <c r="L51" s="433"/>
      <c r="M51" s="433"/>
    </row>
    <row r="52" spans="1:13" ht="66.75" customHeight="1">
      <c r="A52" s="954"/>
      <c r="B52" s="1054"/>
      <c r="C52" s="1054"/>
      <c r="D52" s="1055"/>
      <c r="E52" s="2238" t="s">
        <v>2499</v>
      </c>
      <c r="F52" s="2240"/>
      <c r="G52" s="475" t="s">
        <v>1892</v>
      </c>
      <c r="H52" s="432"/>
      <c r="I52" s="432"/>
      <c r="J52" s="1058">
        <f>SUM(J53:J104)</f>
        <v>7185940000</v>
      </c>
      <c r="K52" s="433"/>
      <c r="L52" s="433"/>
      <c r="M52" s="1061">
        <f>SUM(M53:M104)</f>
        <v>8263831000</v>
      </c>
    </row>
    <row r="53" spans="1:13" ht="66.75" customHeight="1">
      <c r="A53" s="954"/>
      <c r="B53" s="1054"/>
      <c r="C53" s="1054"/>
      <c r="D53" s="1055"/>
      <c r="E53" s="976" t="s">
        <v>259</v>
      </c>
      <c r="F53" s="1932" t="s">
        <v>2500</v>
      </c>
      <c r="G53" s="430"/>
      <c r="H53" s="1059" t="s">
        <v>162</v>
      </c>
      <c r="I53" s="1654"/>
      <c r="J53" s="1056">
        <v>4851560000</v>
      </c>
      <c r="K53" s="433"/>
      <c r="L53" s="433"/>
      <c r="M53" s="916">
        <f>SUM(J53*15%)+J53</f>
        <v>5579294000</v>
      </c>
    </row>
    <row r="54" spans="1:13" ht="65.25" hidden="1" customHeight="1">
      <c r="A54" s="954"/>
      <c r="B54" s="1054"/>
      <c r="C54" s="1054"/>
      <c r="D54" s="1055"/>
      <c r="E54" s="976" t="s">
        <v>259</v>
      </c>
      <c r="F54" s="440" t="s">
        <v>1918</v>
      </c>
      <c r="G54" s="430" t="s">
        <v>1866</v>
      </c>
      <c r="H54" s="1301" t="s">
        <v>1968</v>
      </c>
      <c r="I54" s="432" t="s">
        <v>1867</v>
      </c>
      <c r="J54" s="1056"/>
      <c r="K54" s="433" t="s">
        <v>2060</v>
      </c>
      <c r="L54" s="433"/>
      <c r="M54" s="916">
        <f>SUM(J54*5%)+J54</f>
        <v>0</v>
      </c>
    </row>
    <row r="55" spans="1:13" ht="66" hidden="1" customHeight="1">
      <c r="A55" s="954"/>
      <c r="B55" s="1054"/>
      <c r="C55" s="1054"/>
      <c r="D55" s="1055"/>
      <c r="E55" s="976" t="s">
        <v>259</v>
      </c>
      <c r="F55" s="440" t="s">
        <v>1919</v>
      </c>
      <c r="G55" s="430"/>
      <c r="H55" s="1301" t="s">
        <v>1969</v>
      </c>
      <c r="I55" s="432" t="s">
        <v>1868</v>
      </c>
      <c r="J55" s="1056"/>
      <c r="K55" s="433"/>
      <c r="L55" s="433"/>
      <c r="M55" s="916">
        <f t="shared" ref="M55:M101" si="3">SUM(J55*5%)+J55</f>
        <v>0</v>
      </c>
    </row>
    <row r="56" spans="1:13" ht="45" hidden="1" customHeight="1">
      <c r="A56" s="954"/>
      <c r="B56" s="1054"/>
      <c r="C56" s="1054"/>
      <c r="D56" s="1055"/>
      <c r="E56" s="976" t="s">
        <v>259</v>
      </c>
      <c r="F56" s="440" t="s">
        <v>1920</v>
      </c>
      <c r="G56" s="430"/>
      <c r="H56" s="876" t="s">
        <v>1970</v>
      </c>
      <c r="I56" s="432" t="s">
        <v>1868</v>
      </c>
      <c r="J56" s="1056"/>
      <c r="K56" s="433"/>
      <c r="L56" s="433"/>
      <c r="M56" s="916">
        <f t="shared" si="3"/>
        <v>0</v>
      </c>
    </row>
    <row r="57" spans="1:13" ht="45.75" hidden="1" customHeight="1">
      <c r="A57" s="954"/>
      <c r="B57" s="1054"/>
      <c r="C57" s="1054"/>
      <c r="D57" s="1055"/>
      <c r="E57" s="976" t="s">
        <v>259</v>
      </c>
      <c r="F57" s="440" t="s">
        <v>1921</v>
      </c>
      <c r="G57" s="430"/>
      <c r="H57" s="876" t="s">
        <v>1971</v>
      </c>
      <c r="I57" s="432" t="s">
        <v>1869</v>
      </c>
      <c r="J57" s="1056"/>
      <c r="K57" s="433"/>
      <c r="L57" s="433"/>
      <c r="M57" s="916">
        <f t="shared" si="3"/>
        <v>0</v>
      </c>
    </row>
    <row r="58" spans="1:13" ht="65.25" hidden="1" customHeight="1">
      <c r="A58" s="954"/>
      <c r="B58" s="1054"/>
      <c r="C58" s="1054"/>
      <c r="D58" s="1055"/>
      <c r="E58" s="976" t="s">
        <v>259</v>
      </c>
      <c r="F58" s="440" t="s">
        <v>1922</v>
      </c>
      <c r="G58" s="430"/>
      <c r="H58" s="1302" t="s">
        <v>1972</v>
      </c>
      <c r="I58" s="432" t="s">
        <v>1870</v>
      </c>
      <c r="J58" s="1056"/>
      <c r="K58" s="433"/>
      <c r="L58" s="433"/>
      <c r="M58" s="916">
        <f t="shared" si="3"/>
        <v>0</v>
      </c>
    </row>
    <row r="59" spans="1:13" ht="46.5" hidden="1" customHeight="1">
      <c r="A59" s="954"/>
      <c r="B59" s="1054"/>
      <c r="C59" s="1054"/>
      <c r="D59" s="1055"/>
      <c r="E59" s="976" t="s">
        <v>259</v>
      </c>
      <c r="F59" s="440" t="s">
        <v>1923</v>
      </c>
      <c r="G59" s="430"/>
      <c r="H59" s="876" t="s">
        <v>1973</v>
      </c>
      <c r="I59" s="432" t="s">
        <v>1871</v>
      </c>
      <c r="J59" s="1056"/>
      <c r="K59" s="433"/>
      <c r="L59" s="433"/>
      <c r="M59" s="916">
        <f t="shared" si="3"/>
        <v>0</v>
      </c>
    </row>
    <row r="60" spans="1:13" ht="45.75" hidden="1" customHeight="1">
      <c r="A60" s="954"/>
      <c r="B60" s="1054"/>
      <c r="C60" s="1054"/>
      <c r="D60" s="1055"/>
      <c r="E60" s="976" t="s">
        <v>259</v>
      </c>
      <c r="F60" s="440" t="s">
        <v>1924</v>
      </c>
      <c r="G60" s="430"/>
      <c r="H60" s="431" t="s">
        <v>1974</v>
      </c>
      <c r="I60" s="432" t="s">
        <v>1872</v>
      </c>
      <c r="J60" s="1056"/>
      <c r="K60" s="433"/>
      <c r="L60" s="433"/>
      <c r="M60" s="916">
        <f t="shared" si="3"/>
        <v>0</v>
      </c>
    </row>
    <row r="61" spans="1:13" ht="66" hidden="1" customHeight="1">
      <c r="A61" s="954"/>
      <c r="B61" s="1054"/>
      <c r="C61" s="1054"/>
      <c r="D61" s="1055"/>
      <c r="E61" s="976" t="s">
        <v>259</v>
      </c>
      <c r="F61" s="440" t="s">
        <v>1925</v>
      </c>
      <c r="G61" s="430"/>
      <c r="H61" s="876" t="s">
        <v>1975</v>
      </c>
      <c r="I61" s="432" t="s">
        <v>1873</v>
      </c>
      <c r="J61" s="1056"/>
      <c r="K61" s="433"/>
      <c r="L61" s="433"/>
      <c r="M61" s="916">
        <f t="shared" si="3"/>
        <v>0</v>
      </c>
    </row>
    <row r="62" spans="1:13" ht="45" hidden="1" customHeight="1">
      <c r="A62" s="954"/>
      <c r="B62" s="1054"/>
      <c r="C62" s="1054"/>
      <c r="D62" s="1055"/>
      <c r="E62" s="976" t="s">
        <v>259</v>
      </c>
      <c r="F62" s="440" t="s">
        <v>1926</v>
      </c>
      <c r="G62" s="430"/>
      <c r="H62" s="876" t="s">
        <v>1976</v>
      </c>
      <c r="I62" s="432" t="s">
        <v>1874</v>
      </c>
      <c r="J62" s="1056"/>
      <c r="K62" s="433"/>
      <c r="L62" s="433"/>
      <c r="M62" s="916">
        <f t="shared" si="3"/>
        <v>0</v>
      </c>
    </row>
    <row r="63" spans="1:13" ht="45" hidden="1" customHeight="1">
      <c r="A63" s="954"/>
      <c r="B63" s="1054"/>
      <c r="C63" s="1054"/>
      <c r="D63" s="1055"/>
      <c r="E63" s="976" t="s">
        <v>259</v>
      </c>
      <c r="F63" s="440" t="s">
        <v>1927</v>
      </c>
      <c r="G63" s="430"/>
      <c r="H63" s="876" t="s">
        <v>1977</v>
      </c>
      <c r="I63" s="432" t="s">
        <v>1875</v>
      </c>
      <c r="J63" s="1056"/>
      <c r="K63" s="433"/>
      <c r="L63" s="433"/>
      <c r="M63" s="916">
        <f t="shared" si="3"/>
        <v>0</v>
      </c>
    </row>
    <row r="64" spans="1:13" ht="44.25" hidden="1" customHeight="1">
      <c r="A64" s="954"/>
      <c r="B64" s="1054"/>
      <c r="C64" s="1054"/>
      <c r="D64" s="1055"/>
      <c r="E64" s="976" t="s">
        <v>259</v>
      </c>
      <c r="F64" s="440" t="s">
        <v>1928</v>
      </c>
      <c r="G64" s="430"/>
      <c r="H64" s="876" t="s">
        <v>1978</v>
      </c>
      <c r="I64" s="432" t="s">
        <v>1876</v>
      </c>
      <c r="J64" s="1056"/>
      <c r="K64" s="433"/>
      <c r="L64" s="433"/>
      <c r="M64" s="916">
        <f t="shared" si="3"/>
        <v>0</v>
      </c>
    </row>
    <row r="65" spans="1:13" ht="45" hidden="1" customHeight="1">
      <c r="A65" s="954"/>
      <c r="B65" s="1054"/>
      <c r="C65" s="1054"/>
      <c r="D65" s="1055"/>
      <c r="E65" s="976" t="s">
        <v>259</v>
      </c>
      <c r="F65" s="440" t="s">
        <v>1929</v>
      </c>
      <c r="G65" s="430"/>
      <c r="H65" s="876" t="s">
        <v>1979</v>
      </c>
      <c r="I65" s="432" t="s">
        <v>1877</v>
      </c>
      <c r="J65" s="1056"/>
      <c r="K65" s="433"/>
      <c r="L65" s="433"/>
      <c r="M65" s="916">
        <f t="shared" si="3"/>
        <v>0</v>
      </c>
    </row>
    <row r="66" spans="1:13" ht="45.75" hidden="1" customHeight="1">
      <c r="A66" s="954"/>
      <c r="B66" s="1054"/>
      <c r="C66" s="1054"/>
      <c r="D66" s="1055"/>
      <c r="E66" s="976" t="s">
        <v>259</v>
      </c>
      <c r="F66" s="440" t="s">
        <v>1930</v>
      </c>
      <c r="G66" s="430"/>
      <c r="H66" s="876" t="s">
        <v>1980</v>
      </c>
      <c r="I66" s="432" t="s">
        <v>1877</v>
      </c>
      <c r="J66" s="1056"/>
      <c r="K66" s="433"/>
      <c r="L66" s="433"/>
      <c r="M66" s="916">
        <f t="shared" si="3"/>
        <v>0</v>
      </c>
    </row>
    <row r="67" spans="1:13" ht="46.5" hidden="1" customHeight="1">
      <c r="A67" s="954"/>
      <c r="B67" s="1054"/>
      <c r="C67" s="1054"/>
      <c r="D67" s="1055"/>
      <c r="E67" s="976" t="s">
        <v>259</v>
      </c>
      <c r="F67" s="440" t="s">
        <v>1931</v>
      </c>
      <c r="G67" s="430"/>
      <c r="H67" s="876" t="s">
        <v>1981</v>
      </c>
      <c r="I67" s="432" t="s">
        <v>1873</v>
      </c>
      <c r="J67" s="1056"/>
      <c r="K67" s="433"/>
      <c r="L67" s="433"/>
      <c r="M67" s="916">
        <f t="shared" si="3"/>
        <v>0</v>
      </c>
    </row>
    <row r="68" spans="1:13" ht="40.5" hidden="1">
      <c r="A68" s="954"/>
      <c r="B68" s="1054"/>
      <c r="C68" s="1054"/>
      <c r="D68" s="1055"/>
      <c r="E68" s="976" t="s">
        <v>259</v>
      </c>
      <c r="F68" s="440" t="s">
        <v>1932</v>
      </c>
      <c r="G68" s="430"/>
      <c r="H68" s="876" t="s">
        <v>1982</v>
      </c>
      <c r="I68" s="432" t="s">
        <v>1873</v>
      </c>
      <c r="J68" s="1056"/>
      <c r="K68" s="433"/>
      <c r="L68" s="433"/>
      <c r="M68" s="916">
        <f t="shared" si="3"/>
        <v>0</v>
      </c>
    </row>
    <row r="69" spans="1:13" ht="48" hidden="1" customHeight="1">
      <c r="A69" s="954"/>
      <c r="B69" s="1054"/>
      <c r="C69" s="1054"/>
      <c r="D69" s="1055"/>
      <c r="E69" s="976" t="s">
        <v>259</v>
      </c>
      <c r="F69" s="440" t="s">
        <v>1933</v>
      </c>
      <c r="G69" s="430"/>
      <c r="H69" s="876" t="s">
        <v>1983</v>
      </c>
      <c r="I69" s="432" t="s">
        <v>1873</v>
      </c>
      <c r="J69" s="1056"/>
      <c r="K69" s="433"/>
      <c r="L69" s="433"/>
      <c r="M69" s="916">
        <f t="shared" si="3"/>
        <v>0</v>
      </c>
    </row>
    <row r="70" spans="1:13" ht="46.5" hidden="1" customHeight="1">
      <c r="A70" s="954"/>
      <c r="B70" s="1054"/>
      <c r="C70" s="1054"/>
      <c r="D70" s="1055"/>
      <c r="E70" s="976" t="s">
        <v>259</v>
      </c>
      <c r="F70" s="440" t="s">
        <v>1934</v>
      </c>
      <c r="G70" s="430"/>
      <c r="H70" s="876" t="s">
        <v>943</v>
      </c>
      <c r="I70" s="432" t="s">
        <v>296</v>
      </c>
      <c r="J70" s="1056"/>
      <c r="K70" s="433"/>
      <c r="L70" s="433"/>
      <c r="M70" s="916">
        <f t="shared" si="3"/>
        <v>0</v>
      </c>
    </row>
    <row r="71" spans="1:13" ht="40.5" hidden="1">
      <c r="A71" s="954"/>
      <c r="B71" s="1054"/>
      <c r="C71" s="1054"/>
      <c r="D71" s="1055"/>
      <c r="E71" s="976" t="s">
        <v>259</v>
      </c>
      <c r="F71" s="440" t="s">
        <v>1935</v>
      </c>
      <c r="G71" s="430"/>
      <c r="H71" s="876" t="s">
        <v>1984</v>
      </c>
      <c r="I71" s="432" t="s">
        <v>296</v>
      </c>
      <c r="J71" s="1056"/>
      <c r="K71" s="433"/>
      <c r="L71" s="433"/>
      <c r="M71" s="916">
        <f t="shared" si="3"/>
        <v>0</v>
      </c>
    </row>
    <row r="72" spans="1:13" ht="60.75" hidden="1">
      <c r="A72" s="954"/>
      <c r="B72" s="1054"/>
      <c r="C72" s="1054"/>
      <c r="D72" s="1055"/>
      <c r="E72" s="976" t="s">
        <v>259</v>
      </c>
      <c r="F72" s="440" t="s">
        <v>1936</v>
      </c>
      <c r="G72" s="430"/>
      <c r="H72" s="876" t="s">
        <v>1985</v>
      </c>
      <c r="I72" s="432" t="s">
        <v>296</v>
      </c>
      <c r="J72" s="1056"/>
      <c r="K72" s="433"/>
      <c r="L72" s="433"/>
      <c r="M72" s="916">
        <f t="shared" si="3"/>
        <v>0</v>
      </c>
    </row>
    <row r="73" spans="1:13" ht="60.75" hidden="1">
      <c r="A73" s="954"/>
      <c r="B73" s="1054"/>
      <c r="C73" s="1054"/>
      <c r="D73" s="1055"/>
      <c r="E73" s="976" t="s">
        <v>259</v>
      </c>
      <c r="F73" s="440" t="s">
        <v>1937</v>
      </c>
      <c r="G73" s="430"/>
      <c r="H73" s="876" t="s">
        <v>1498</v>
      </c>
      <c r="I73" s="432" t="s">
        <v>248</v>
      </c>
      <c r="J73" s="1056"/>
      <c r="K73" s="433"/>
      <c r="L73" s="433"/>
      <c r="M73" s="916">
        <f t="shared" si="3"/>
        <v>0</v>
      </c>
    </row>
    <row r="74" spans="1:13" ht="60.75" hidden="1">
      <c r="A74" s="954"/>
      <c r="B74" s="1054"/>
      <c r="C74" s="1054"/>
      <c r="D74" s="1055"/>
      <c r="E74" s="976" t="s">
        <v>259</v>
      </c>
      <c r="F74" s="440" t="s">
        <v>1938</v>
      </c>
      <c r="G74" s="430"/>
      <c r="H74" s="876" t="s">
        <v>1508</v>
      </c>
      <c r="I74" s="432" t="s">
        <v>248</v>
      </c>
      <c r="J74" s="1056"/>
      <c r="K74" s="433"/>
      <c r="L74" s="433"/>
      <c r="M74" s="916">
        <f t="shared" si="3"/>
        <v>0</v>
      </c>
    </row>
    <row r="75" spans="1:13" ht="60.75" hidden="1">
      <c r="A75" s="954"/>
      <c r="B75" s="1054"/>
      <c r="C75" s="1054"/>
      <c r="D75" s="1055"/>
      <c r="E75" s="976" t="s">
        <v>259</v>
      </c>
      <c r="F75" s="440" t="s">
        <v>1939</v>
      </c>
      <c r="G75" s="430"/>
      <c r="H75" s="876" t="s">
        <v>1986</v>
      </c>
      <c r="I75" s="432" t="s">
        <v>248</v>
      </c>
      <c r="J75" s="1056"/>
      <c r="K75" s="433"/>
      <c r="L75" s="433"/>
      <c r="M75" s="916">
        <f t="shared" si="3"/>
        <v>0</v>
      </c>
    </row>
    <row r="76" spans="1:13" ht="47.25" hidden="1" customHeight="1">
      <c r="A76" s="954"/>
      <c r="B76" s="1054"/>
      <c r="C76" s="1054"/>
      <c r="D76" s="1055"/>
      <c r="E76" s="976" t="s">
        <v>259</v>
      </c>
      <c r="F76" s="440" t="s">
        <v>1940</v>
      </c>
      <c r="G76" s="430"/>
      <c r="H76" s="876" t="s">
        <v>1982</v>
      </c>
      <c r="I76" s="432" t="s">
        <v>1878</v>
      </c>
      <c r="J76" s="1056"/>
      <c r="K76" s="433"/>
      <c r="L76" s="433"/>
      <c r="M76" s="916">
        <f t="shared" si="3"/>
        <v>0</v>
      </c>
    </row>
    <row r="77" spans="1:13" ht="46.5" hidden="1" customHeight="1">
      <c r="A77" s="954"/>
      <c r="B77" s="1054"/>
      <c r="C77" s="1054"/>
      <c r="D77" s="1055"/>
      <c r="E77" s="976" t="s">
        <v>259</v>
      </c>
      <c r="F77" s="440" t="s">
        <v>1941</v>
      </c>
      <c r="G77" s="430"/>
      <c r="H77" s="876" t="s">
        <v>1978</v>
      </c>
      <c r="I77" s="432" t="s">
        <v>1879</v>
      </c>
      <c r="J77" s="1056"/>
      <c r="K77" s="433"/>
      <c r="L77" s="433"/>
      <c r="M77" s="916">
        <f t="shared" si="3"/>
        <v>0</v>
      </c>
    </row>
    <row r="78" spans="1:13" ht="46.5" hidden="1" customHeight="1">
      <c r="A78" s="954"/>
      <c r="B78" s="1054"/>
      <c r="C78" s="1054"/>
      <c r="D78" s="1055"/>
      <c r="E78" s="976" t="s">
        <v>259</v>
      </c>
      <c r="F78" s="440" t="s">
        <v>1942</v>
      </c>
      <c r="G78" s="430"/>
      <c r="H78" s="876" t="s">
        <v>1987</v>
      </c>
      <c r="I78" s="432" t="s">
        <v>1880</v>
      </c>
      <c r="J78" s="1056"/>
      <c r="K78" s="433"/>
      <c r="L78" s="433"/>
      <c r="M78" s="916">
        <f t="shared" si="3"/>
        <v>0</v>
      </c>
    </row>
    <row r="79" spans="1:13" ht="45.75" hidden="1" customHeight="1">
      <c r="A79" s="954"/>
      <c r="B79" s="1054"/>
      <c r="C79" s="1054"/>
      <c r="D79" s="1055"/>
      <c r="E79" s="976" t="s">
        <v>259</v>
      </c>
      <c r="F79" s="440" t="s">
        <v>1943</v>
      </c>
      <c r="G79" s="430"/>
      <c r="H79" s="1303" t="s">
        <v>1988</v>
      </c>
      <c r="I79" s="432" t="s">
        <v>1880</v>
      </c>
      <c r="J79" s="1056"/>
      <c r="K79" s="433"/>
      <c r="L79" s="433"/>
      <c r="M79" s="916">
        <f t="shared" si="3"/>
        <v>0</v>
      </c>
    </row>
    <row r="80" spans="1:13" ht="45.75" hidden="1" customHeight="1">
      <c r="A80" s="954"/>
      <c r="B80" s="1054"/>
      <c r="C80" s="1054"/>
      <c r="D80" s="1055"/>
      <c r="E80" s="976" t="s">
        <v>259</v>
      </c>
      <c r="F80" s="440" t="s">
        <v>1944</v>
      </c>
      <c r="G80" s="430"/>
      <c r="H80" s="876" t="s">
        <v>1989</v>
      </c>
      <c r="I80" s="432" t="s">
        <v>1881</v>
      </c>
      <c r="J80" s="1056"/>
      <c r="K80" s="433"/>
      <c r="L80" s="433"/>
      <c r="M80" s="916">
        <f t="shared" si="3"/>
        <v>0</v>
      </c>
    </row>
    <row r="81" spans="1:13" ht="46.5" hidden="1" customHeight="1">
      <c r="A81" s="954"/>
      <c r="B81" s="1054"/>
      <c r="C81" s="1054"/>
      <c r="D81" s="1055"/>
      <c r="E81" s="976" t="s">
        <v>259</v>
      </c>
      <c r="F81" s="440" t="s">
        <v>1945</v>
      </c>
      <c r="G81" s="430"/>
      <c r="H81" s="876" t="s">
        <v>1990</v>
      </c>
      <c r="I81" s="432" t="s">
        <v>1880</v>
      </c>
      <c r="J81" s="1056"/>
      <c r="K81" s="433"/>
      <c r="L81" s="433"/>
      <c r="M81" s="916">
        <f t="shared" si="3"/>
        <v>0</v>
      </c>
    </row>
    <row r="82" spans="1:13" ht="45.75" hidden="1" customHeight="1">
      <c r="A82" s="954"/>
      <c r="B82" s="1054"/>
      <c r="C82" s="1054"/>
      <c r="D82" s="1055"/>
      <c r="E82" s="976" t="s">
        <v>259</v>
      </c>
      <c r="F82" s="440" t="s">
        <v>1946</v>
      </c>
      <c r="G82" s="430"/>
      <c r="H82" s="876" t="s">
        <v>20</v>
      </c>
      <c r="I82" s="432" t="s">
        <v>1879</v>
      </c>
      <c r="J82" s="1056"/>
      <c r="K82" s="433"/>
      <c r="L82" s="433"/>
      <c r="M82" s="916">
        <f t="shared" si="3"/>
        <v>0</v>
      </c>
    </row>
    <row r="83" spans="1:13" ht="45.75" hidden="1" customHeight="1">
      <c r="A83" s="954"/>
      <c r="B83" s="1054"/>
      <c r="C83" s="1054"/>
      <c r="D83" s="1055"/>
      <c r="E83" s="976" t="s">
        <v>259</v>
      </c>
      <c r="F83" s="440" t="s">
        <v>1947</v>
      </c>
      <c r="G83" s="430"/>
      <c r="H83" s="876" t="s">
        <v>1991</v>
      </c>
      <c r="I83" s="432" t="s">
        <v>1881</v>
      </c>
      <c r="J83" s="1056"/>
      <c r="K83" s="433"/>
      <c r="L83" s="433"/>
      <c r="M83" s="916">
        <f t="shared" si="3"/>
        <v>0</v>
      </c>
    </row>
    <row r="84" spans="1:13" ht="60.75" hidden="1">
      <c r="A84" s="954"/>
      <c r="B84" s="1054"/>
      <c r="C84" s="1054"/>
      <c r="D84" s="1055"/>
      <c r="E84" s="976" t="s">
        <v>259</v>
      </c>
      <c r="F84" s="440" t="s">
        <v>1948</v>
      </c>
      <c r="G84" s="430"/>
      <c r="H84" s="876" t="s">
        <v>1992</v>
      </c>
      <c r="I84" s="432" t="s">
        <v>1879</v>
      </c>
      <c r="J84" s="1056"/>
      <c r="K84" s="433"/>
      <c r="L84" s="433"/>
      <c r="M84" s="916">
        <f t="shared" si="3"/>
        <v>0</v>
      </c>
    </row>
    <row r="85" spans="1:13" ht="60.75" hidden="1">
      <c r="A85" s="954"/>
      <c r="B85" s="1054"/>
      <c r="C85" s="1054"/>
      <c r="D85" s="1055"/>
      <c r="E85" s="976" t="s">
        <v>259</v>
      </c>
      <c r="F85" s="440" t="s">
        <v>1949</v>
      </c>
      <c r="G85" s="430"/>
      <c r="H85" s="876" t="s">
        <v>1993</v>
      </c>
      <c r="I85" s="432" t="s">
        <v>1878</v>
      </c>
      <c r="J85" s="1056"/>
      <c r="K85" s="433"/>
      <c r="L85" s="433"/>
      <c r="M85" s="916">
        <f t="shared" si="3"/>
        <v>0</v>
      </c>
    </row>
    <row r="86" spans="1:13" ht="67.5" hidden="1" customHeight="1">
      <c r="A86" s="954"/>
      <c r="B86" s="1054"/>
      <c r="C86" s="1054"/>
      <c r="D86" s="1055"/>
      <c r="E86" s="976" t="s">
        <v>259</v>
      </c>
      <c r="F86" s="440" t="s">
        <v>1950</v>
      </c>
      <c r="G86" s="430"/>
      <c r="H86" s="876" t="s">
        <v>1994</v>
      </c>
      <c r="I86" s="1138" t="s">
        <v>1880</v>
      </c>
      <c r="J86" s="1056"/>
      <c r="K86" s="433"/>
      <c r="L86" s="433"/>
      <c r="M86" s="916">
        <f t="shared" ref="M86" si="4">SUM(J86*5%)+J86</f>
        <v>0</v>
      </c>
    </row>
    <row r="87" spans="1:13" s="1229" customFormat="1" ht="67.5" hidden="1" customHeight="1">
      <c r="A87" s="1254"/>
      <c r="B87" s="1255"/>
      <c r="C87" s="1255"/>
      <c r="D87" s="1256"/>
      <c r="E87" s="1140" t="s">
        <v>2185</v>
      </c>
      <c r="F87" s="1223" t="s">
        <v>2192</v>
      </c>
      <c r="G87" s="1257"/>
      <c r="H87" s="1143" t="s">
        <v>1994</v>
      </c>
      <c r="I87" s="1226"/>
      <c r="J87" s="1258"/>
      <c r="K87" s="1228" t="s">
        <v>2060</v>
      </c>
      <c r="L87" s="1228"/>
      <c r="M87" s="1259">
        <f t="shared" si="3"/>
        <v>0</v>
      </c>
    </row>
    <row r="88" spans="1:13" ht="47.25" hidden="1" customHeight="1">
      <c r="A88" s="954"/>
      <c r="B88" s="1054"/>
      <c r="C88" s="1054"/>
      <c r="D88" s="1055"/>
      <c r="E88" s="976" t="s">
        <v>259</v>
      </c>
      <c r="F88" s="440" t="s">
        <v>1951</v>
      </c>
      <c r="G88" s="430"/>
      <c r="H88" s="876" t="s">
        <v>1995</v>
      </c>
      <c r="I88" s="432" t="s">
        <v>1881</v>
      </c>
      <c r="J88" s="1056"/>
      <c r="K88" s="433"/>
      <c r="L88" s="433"/>
      <c r="M88" s="916">
        <f t="shared" si="3"/>
        <v>0</v>
      </c>
    </row>
    <row r="89" spans="1:13" ht="45" hidden="1" customHeight="1">
      <c r="A89" s="954"/>
      <c r="B89" s="1054"/>
      <c r="C89" s="1054"/>
      <c r="D89" s="1055"/>
      <c r="E89" s="976" t="s">
        <v>259</v>
      </c>
      <c r="F89" s="440" t="s">
        <v>1952</v>
      </c>
      <c r="G89" s="430"/>
      <c r="H89" s="876" t="s">
        <v>1996</v>
      </c>
      <c r="I89" s="432" t="s">
        <v>1881</v>
      </c>
      <c r="J89" s="1056"/>
      <c r="K89" s="433"/>
      <c r="L89" s="433"/>
      <c r="M89" s="916">
        <f t="shared" si="3"/>
        <v>0</v>
      </c>
    </row>
    <row r="90" spans="1:13" ht="48.75" hidden="1" customHeight="1">
      <c r="A90" s="954"/>
      <c r="B90" s="1054"/>
      <c r="C90" s="1054"/>
      <c r="D90" s="1055"/>
      <c r="E90" s="976" t="s">
        <v>259</v>
      </c>
      <c r="F90" s="440" t="s">
        <v>1953</v>
      </c>
      <c r="G90" s="430"/>
      <c r="H90" s="876" t="s">
        <v>1997</v>
      </c>
      <c r="I90" s="432" t="s">
        <v>1881</v>
      </c>
      <c r="J90" s="1056"/>
      <c r="K90" s="433"/>
      <c r="L90" s="433"/>
      <c r="M90" s="916">
        <f t="shared" si="3"/>
        <v>0</v>
      </c>
    </row>
    <row r="91" spans="1:13" ht="45.75" hidden="1" customHeight="1">
      <c r="A91" s="954"/>
      <c r="B91" s="1054"/>
      <c r="C91" s="1054"/>
      <c r="D91" s="1055"/>
      <c r="E91" s="976" t="s">
        <v>259</v>
      </c>
      <c r="F91" s="440" t="s">
        <v>1954</v>
      </c>
      <c r="G91" s="430"/>
      <c r="H91" s="876" t="s">
        <v>1998</v>
      </c>
      <c r="I91" s="432" t="s">
        <v>1878</v>
      </c>
      <c r="J91" s="1056"/>
      <c r="K91" s="433"/>
      <c r="L91" s="433"/>
      <c r="M91" s="916">
        <f t="shared" si="3"/>
        <v>0</v>
      </c>
    </row>
    <row r="92" spans="1:13" ht="46.5" hidden="1" customHeight="1">
      <c r="A92" s="954"/>
      <c r="B92" s="1054"/>
      <c r="C92" s="1054"/>
      <c r="D92" s="1055"/>
      <c r="E92" s="976" t="s">
        <v>259</v>
      </c>
      <c r="F92" s="440" t="s">
        <v>1955</v>
      </c>
      <c r="G92" s="430"/>
      <c r="H92" s="876" t="s">
        <v>1999</v>
      </c>
      <c r="I92" s="432" t="s">
        <v>1878</v>
      </c>
      <c r="J92" s="1056"/>
      <c r="K92" s="433"/>
      <c r="L92" s="433"/>
      <c r="M92" s="916">
        <f t="shared" si="3"/>
        <v>0</v>
      </c>
    </row>
    <row r="93" spans="1:13" ht="45" hidden="1" customHeight="1">
      <c r="A93" s="954"/>
      <c r="B93" s="1054"/>
      <c r="C93" s="1054"/>
      <c r="D93" s="1055"/>
      <c r="E93" s="976" t="s">
        <v>259</v>
      </c>
      <c r="F93" s="440" t="s">
        <v>1956</v>
      </c>
      <c r="G93" s="430"/>
      <c r="H93" s="876" t="s">
        <v>2000</v>
      </c>
      <c r="I93" s="432" t="s">
        <v>1879</v>
      </c>
      <c r="J93" s="1056"/>
      <c r="K93" s="433"/>
      <c r="L93" s="433"/>
      <c r="M93" s="916">
        <f t="shared" si="3"/>
        <v>0</v>
      </c>
    </row>
    <row r="94" spans="1:13" ht="45.75" hidden="1" customHeight="1">
      <c r="A94" s="954"/>
      <c r="B94" s="1054"/>
      <c r="C94" s="1054"/>
      <c r="D94" s="1055"/>
      <c r="E94" s="976" t="s">
        <v>259</v>
      </c>
      <c r="F94" s="440" t="s">
        <v>1957</v>
      </c>
      <c r="G94" s="430"/>
      <c r="H94" s="876" t="s">
        <v>2001</v>
      </c>
      <c r="I94" s="432" t="s">
        <v>1879</v>
      </c>
      <c r="J94" s="1056"/>
      <c r="K94" s="433"/>
      <c r="L94" s="433"/>
      <c r="M94" s="916">
        <f t="shared" si="3"/>
        <v>0</v>
      </c>
    </row>
    <row r="95" spans="1:13" ht="45.75" hidden="1" customHeight="1">
      <c r="A95" s="954"/>
      <c r="B95" s="1054"/>
      <c r="C95" s="1054"/>
      <c r="D95" s="1055"/>
      <c r="E95" s="976" t="s">
        <v>259</v>
      </c>
      <c r="F95" s="440" t="s">
        <v>1958</v>
      </c>
      <c r="G95" s="430"/>
      <c r="H95" s="876" t="s">
        <v>2002</v>
      </c>
      <c r="I95" s="432" t="s">
        <v>1879</v>
      </c>
      <c r="J95" s="1056"/>
      <c r="K95" s="433"/>
      <c r="L95" s="433"/>
      <c r="M95" s="916">
        <f t="shared" si="3"/>
        <v>0</v>
      </c>
    </row>
    <row r="96" spans="1:13" ht="66" hidden="1" customHeight="1">
      <c r="A96" s="954"/>
      <c r="B96" s="1054"/>
      <c r="C96" s="1054"/>
      <c r="D96" s="1055"/>
      <c r="E96" s="976" t="s">
        <v>259</v>
      </c>
      <c r="F96" s="440" t="s">
        <v>1959</v>
      </c>
      <c r="G96" s="430"/>
      <c r="H96" s="876" t="s">
        <v>2003</v>
      </c>
      <c r="I96" s="432" t="s">
        <v>1879</v>
      </c>
      <c r="J96" s="1056"/>
      <c r="K96" s="433"/>
      <c r="L96" s="433"/>
      <c r="M96" s="916">
        <f t="shared" si="3"/>
        <v>0</v>
      </c>
    </row>
    <row r="97" spans="1:13" ht="66.75" hidden="1" customHeight="1">
      <c r="A97" s="954"/>
      <c r="B97" s="1054"/>
      <c r="C97" s="1054"/>
      <c r="D97" s="1055"/>
      <c r="E97" s="976" t="s">
        <v>259</v>
      </c>
      <c r="F97" s="440" t="s">
        <v>1960</v>
      </c>
      <c r="G97" s="430"/>
      <c r="H97" s="876" t="s">
        <v>2004</v>
      </c>
      <c r="I97" s="432" t="s">
        <v>1882</v>
      </c>
      <c r="J97" s="1056"/>
      <c r="K97" s="433"/>
      <c r="L97" s="433"/>
      <c r="M97" s="916">
        <f t="shared" si="3"/>
        <v>0</v>
      </c>
    </row>
    <row r="98" spans="1:13" ht="66" hidden="1" customHeight="1">
      <c r="A98" s="954"/>
      <c r="B98" s="1054"/>
      <c r="C98" s="1054"/>
      <c r="D98" s="1055"/>
      <c r="E98" s="976" t="s">
        <v>259</v>
      </c>
      <c r="F98" s="440" t="s">
        <v>1961</v>
      </c>
      <c r="G98" s="430"/>
      <c r="H98" s="876" t="s">
        <v>2005</v>
      </c>
      <c r="I98" s="432" t="s">
        <v>1883</v>
      </c>
      <c r="J98" s="1056"/>
      <c r="K98" s="433"/>
      <c r="L98" s="433"/>
      <c r="M98" s="916">
        <f t="shared" si="3"/>
        <v>0</v>
      </c>
    </row>
    <row r="99" spans="1:13" ht="67.5" hidden="1" customHeight="1">
      <c r="A99" s="954"/>
      <c r="B99" s="1054"/>
      <c r="C99" s="1054"/>
      <c r="D99" s="1055"/>
      <c r="E99" s="976" t="s">
        <v>259</v>
      </c>
      <c r="F99" s="440" t="s">
        <v>1962</v>
      </c>
      <c r="G99" s="430"/>
      <c r="H99" s="876" t="s">
        <v>162</v>
      </c>
      <c r="I99" s="432"/>
      <c r="J99" s="1056"/>
      <c r="K99" s="433"/>
      <c r="L99" s="433"/>
      <c r="M99" s="916">
        <f t="shared" si="3"/>
        <v>0</v>
      </c>
    </row>
    <row r="100" spans="1:13" ht="67.5" hidden="1" customHeight="1">
      <c r="A100" s="954"/>
      <c r="B100" s="1054"/>
      <c r="C100" s="1054"/>
      <c r="D100" s="1055"/>
      <c r="E100" s="976" t="s">
        <v>259</v>
      </c>
      <c r="F100" s="440" t="s">
        <v>1963</v>
      </c>
      <c r="G100" s="430"/>
      <c r="H100" s="876" t="s">
        <v>162</v>
      </c>
      <c r="I100" s="432" t="s">
        <v>36</v>
      </c>
      <c r="J100" s="1056"/>
      <c r="K100" s="433"/>
      <c r="L100" s="433"/>
      <c r="M100" s="916">
        <f t="shared" si="3"/>
        <v>0</v>
      </c>
    </row>
    <row r="101" spans="1:13" ht="66.75" hidden="1" customHeight="1">
      <c r="A101" s="954"/>
      <c r="B101" s="1054"/>
      <c r="C101" s="1054"/>
      <c r="D101" s="1055"/>
      <c r="E101" s="976" t="s">
        <v>259</v>
      </c>
      <c r="F101" s="440" t="s">
        <v>1964</v>
      </c>
      <c r="G101" s="430"/>
      <c r="H101" s="876" t="s">
        <v>162</v>
      </c>
      <c r="I101" s="432" t="s">
        <v>1884</v>
      </c>
      <c r="J101" s="1056"/>
      <c r="K101" s="433"/>
      <c r="L101" s="433"/>
      <c r="M101" s="916">
        <f t="shared" si="3"/>
        <v>0</v>
      </c>
    </row>
    <row r="102" spans="1:13" ht="66.75" customHeight="1">
      <c r="A102" s="954"/>
      <c r="B102" s="1054"/>
      <c r="C102" s="1054"/>
      <c r="D102" s="1055"/>
      <c r="E102" s="976" t="s">
        <v>259</v>
      </c>
      <c r="F102" s="440" t="s">
        <v>2501</v>
      </c>
      <c r="G102" s="430"/>
      <c r="H102" s="1059" t="s">
        <v>162</v>
      </c>
      <c r="I102" s="1654"/>
      <c r="J102" s="1056">
        <v>2034380000</v>
      </c>
      <c r="K102" s="433"/>
      <c r="L102" s="433"/>
      <c r="M102" s="916">
        <f>SUM(J102*15%)+J102</f>
        <v>2339537000</v>
      </c>
    </row>
    <row r="103" spans="1:13" ht="66.75" customHeight="1">
      <c r="A103" s="954"/>
      <c r="B103" s="1054"/>
      <c r="C103" s="1054"/>
      <c r="D103" s="1055"/>
      <c r="E103" s="976" t="s">
        <v>259</v>
      </c>
      <c r="F103" s="440" t="s">
        <v>2502</v>
      </c>
      <c r="G103" s="430"/>
      <c r="H103" s="1659" t="s">
        <v>162</v>
      </c>
      <c r="I103" s="1654" t="s">
        <v>1897</v>
      </c>
      <c r="J103" s="1056">
        <v>150000000</v>
      </c>
      <c r="K103" s="433"/>
      <c r="L103" s="433"/>
      <c r="M103" s="916">
        <f>SUM(J103*15%)+J103</f>
        <v>172500000</v>
      </c>
    </row>
    <row r="104" spans="1:13" ht="66.75" customHeight="1">
      <c r="A104" s="954"/>
      <c r="B104" s="1054"/>
      <c r="C104" s="1054"/>
      <c r="D104" s="1055"/>
      <c r="E104" s="976" t="s">
        <v>259</v>
      </c>
      <c r="F104" s="440" t="s">
        <v>2503</v>
      </c>
      <c r="G104" s="430"/>
      <c r="H104" s="876" t="s">
        <v>162</v>
      </c>
      <c r="I104" s="432" t="s">
        <v>1897</v>
      </c>
      <c r="J104" s="1056">
        <v>150000000</v>
      </c>
      <c r="K104" s="433"/>
      <c r="L104" s="433"/>
      <c r="M104" s="916">
        <f>SUM(J104*15%)+J104</f>
        <v>172500000</v>
      </c>
    </row>
    <row r="105" spans="1:13">
      <c r="A105" s="954"/>
      <c r="B105" s="1054"/>
      <c r="C105" s="1054"/>
      <c r="D105" s="1055"/>
      <c r="E105" s="954"/>
      <c r="F105" s="440"/>
      <c r="G105" s="430"/>
      <c r="H105" s="431"/>
      <c r="I105" s="432"/>
      <c r="J105" s="1056"/>
      <c r="K105" s="433"/>
      <c r="L105" s="433"/>
      <c r="M105" s="916"/>
    </row>
    <row r="106" spans="1:13" ht="70.5" customHeight="1">
      <c r="A106" s="954"/>
      <c r="B106" s="1054"/>
      <c r="C106" s="1054"/>
      <c r="D106" s="1055"/>
      <c r="E106" s="2238" t="s">
        <v>1894</v>
      </c>
      <c r="F106" s="2240"/>
      <c r="G106" s="475" t="s">
        <v>1893</v>
      </c>
      <c r="H106" s="431"/>
      <c r="I106" s="432"/>
      <c r="J106" s="1058">
        <f>SUM(J107:J111)</f>
        <v>210000000</v>
      </c>
      <c r="K106" s="433"/>
      <c r="L106" s="433"/>
      <c r="M106" s="918">
        <f>SUM(M107:M111)</f>
        <v>230500000</v>
      </c>
    </row>
    <row r="107" spans="1:13" ht="67.5" hidden="1" customHeight="1">
      <c r="A107" s="954"/>
      <c r="B107" s="1054"/>
      <c r="C107" s="1054"/>
      <c r="D107" s="1055"/>
      <c r="E107" s="976" t="s">
        <v>259</v>
      </c>
      <c r="F107" s="440" t="s">
        <v>1965</v>
      </c>
      <c r="G107" s="430" t="s">
        <v>1885</v>
      </c>
      <c r="H107" s="431" t="s">
        <v>162</v>
      </c>
      <c r="I107" s="432" t="s">
        <v>702</v>
      </c>
      <c r="J107" s="1056"/>
      <c r="K107" s="433"/>
      <c r="L107" s="433"/>
      <c r="M107" s="916">
        <f>SUM(J107*5%)+J107</f>
        <v>0</v>
      </c>
    </row>
    <row r="108" spans="1:13" ht="67.5" customHeight="1">
      <c r="A108" s="954"/>
      <c r="B108" s="1054"/>
      <c r="C108" s="1054"/>
      <c r="D108" s="1055"/>
      <c r="E108" s="976" t="s">
        <v>259</v>
      </c>
      <c r="F108" s="440" t="s">
        <v>1966</v>
      </c>
      <c r="G108" s="430" t="s">
        <v>1886</v>
      </c>
      <c r="H108" s="431" t="s">
        <v>162</v>
      </c>
      <c r="I108" s="432" t="s">
        <v>1897</v>
      </c>
      <c r="J108" s="1056">
        <v>100000000</v>
      </c>
      <c r="K108" s="433"/>
      <c r="L108" s="433"/>
      <c r="M108" s="916">
        <f>SUM(J108*15%)+J108</f>
        <v>115000000</v>
      </c>
    </row>
    <row r="109" spans="1:13" ht="67.5" customHeight="1">
      <c r="A109" s="954"/>
      <c r="B109" s="1054"/>
      <c r="C109" s="1054"/>
      <c r="D109" s="1055"/>
      <c r="E109" s="976" t="s">
        <v>259</v>
      </c>
      <c r="F109" s="440" t="s">
        <v>2504</v>
      </c>
      <c r="G109" s="430"/>
      <c r="H109" s="431" t="s">
        <v>162</v>
      </c>
      <c r="I109" s="432" t="s">
        <v>1897</v>
      </c>
      <c r="J109" s="1056">
        <v>110000000</v>
      </c>
      <c r="K109" s="433"/>
      <c r="L109" s="433"/>
      <c r="M109" s="916">
        <f t="shared" ref="M109:M111" si="5">SUM(J109*5%)+J109</f>
        <v>115500000</v>
      </c>
    </row>
    <row r="110" spans="1:13" ht="67.5" hidden="1" customHeight="1">
      <c r="A110" s="954"/>
      <c r="B110" s="1054"/>
      <c r="C110" s="1054"/>
      <c r="D110" s="1055"/>
      <c r="E110" s="976" t="s">
        <v>259</v>
      </c>
      <c r="F110" s="440" t="s">
        <v>1967</v>
      </c>
      <c r="G110" s="430"/>
      <c r="H110" s="431" t="s">
        <v>162</v>
      </c>
      <c r="I110" s="432"/>
      <c r="J110" s="1056"/>
      <c r="K110" s="433"/>
      <c r="L110" s="433"/>
      <c r="M110" s="916">
        <f t="shared" si="5"/>
        <v>0</v>
      </c>
    </row>
    <row r="111" spans="1:13" ht="67.5" hidden="1" customHeight="1">
      <c r="A111" s="1062"/>
      <c r="B111" s="1063"/>
      <c r="C111" s="1063"/>
      <c r="D111" s="1064"/>
      <c r="E111" s="1065" t="s">
        <v>259</v>
      </c>
      <c r="F111" s="489" t="s">
        <v>1898</v>
      </c>
      <c r="G111" s="492" t="s">
        <v>1887</v>
      </c>
      <c r="H111" s="1066" t="s">
        <v>1355</v>
      </c>
      <c r="I111" s="1067" t="s">
        <v>292</v>
      </c>
      <c r="J111" s="1068"/>
      <c r="K111" s="494"/>
      <c r="L111" s="494"/>
      <c r="M111" s="920">
        <f t="shared" si="5"/>
        <v>0</v>
      </c>
    </row>
    <row r="112" spans="1:13" ht="37.5" customHeight="1">
      <c r="A112" s="1047"/>
      <c r="B112" s="1048"/>
      <c r="C112" s="1048"/>
      <c r="D112" s="1048"/>
      <c r="E112" s="1048"/>
      <c r="F112" s="783"/>
      <c r="G112" s="784" t="s">
        <v>338</v>
      </c>
      <c r="H112" s="922"/>
      <c r="I112" s="922"/>
      <c r="J112" s="1049">
        <f>J6+J11+J18+J21+J24+J48+J52+J106</f>
        <v>10057800000</v>
      </c>
      <c r="K112" s="498"/>
      <c r="L112" s="498"/>
      <c r="M112" s="1049">
        <f>M6+M11+M18+M21+M24+M48+M52+M106</f>
        <v>11555470000</v>
      </c>
    </row>
    <row r="113" spans="8:10">
      <c r="H113" s="578"/>
      <c r="I113" s="578"/>
      <c r="J113" s="584"/>
    </row>
    <row r="114" spans="8:10">
      <c r="H114" s="578"/>
      <c r="I114" s="578"/>
      <c r="J114" s="584"/>
    </row>
    <row r="115" spans="8:10">
      <c r="H115" s="582"/>
      <c r="I115" s="582"/>
      <c r="J115" s="586"/>
    </row>
    <row r="116" spans="8:10">
      <c r="H116" s="582"/>
      <c r="I116" s="582"/>
      <c r="J116" s="586"/>
    </row>
    <row r="117" spans="8:10">
      <c r="H117" s="582"/>
      <c r="I117" s="582"/>
      <c r="J117" s="586"/>
    </row>
    <row r="118" spans="8:10">
      <c r="H118" s="582"/>
      <c r="I118" s="582"/>
      <c r="J118" s="586"/>
    </row>
    <row r="119" spans="8:10">
      <c r="H119" s="582"/>
      <c r="I119" s="582"/>
      <c r="J119" s="586"/>
    </row>
    <row r="120" spans="8:10">
      <c r="H120" s="582"/>
      <c r="I120" s="582"/>
      <c r="J120" s="411"/>
    </row>
    <row r="121" spans="8:10">
      <c r="H121" s="582"/>
      <c r="I121" s="582"/>
      <c r="J121" s="411"/>
    </row>
    <row r="122" spans="8:10">
      <c r="H122" s="582"/>
      <c r="I122" s="582"/>
      <c r="J122" s="411"/>
    </row>
    <row r="123" spans="8:10">
      <c r="H123" s="582"/>
      <c r="I123" s="582"/>
      <c r="J123" s="411"/>
    </row>
    <row r="124" spans="8:10">
      <c r="H124" s="582"/>
      <c r="I124" s="582"/>
      <c r="J124" s="411"/>
    </row>
    <row r="125" spans="8:10">
      <c r="H125" s="582"/>
      <c r="I125" s="582"/>
      <c r="J125" s="411"/>
    </row>
  </sheetData>
  <mergeCells count="16">
    <mergeCell ref="E106:F106"/>
    <mergeCell ref="E11:F11"/>
    <mergeCell ref="E18:F18"/>
    <mergeCell ref="E21:F21"/>
    <mergeCell ref="E24:F24"/>
    <mergeCell ref="E48:F48"/>
    <mergeCell ref="E52:F52"/>
    <mergeCell ref="E6:F6"/>
    <mergeCell ref="K3:K4"/>
    <mergeCell ref="L3:M3"/>
    <mergeCell ref="A5:D5"/>
    <mergeCell ref="E3:F4"/>
    <mergeCell ref="E5:F5"/>
    <mergeCell ref="A3:D4"/>
    <mergeCell ref="G3:G4"/>
    <mergeCell ref="H3:J3"/>
  </mergeCells>
  <pageMargins left="0.39370078740157483" right="0" top="0.59055118110236227" bottom="2.3622047244094491" header="0.31496062992125984" footer="0.31496062992125984"/>
  <pageSetup paperSize="5" scale="43"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67</vt:i4>
      </vt:variant>
    </vt:vector>
  </HeadingPairs>
  <TitlesOfParts>
    <vt:vector size="109" baseType="lpstr">
      <vt:lpstr>Pendidikan</vt:lpstr>
      <vt:lpstr>Kesehatan</vt:lpstr>
      <vt:lpstr>PKM PETUMBEA</vt:lpstr>
      <vt:lpstr>PKM MAYUMBA</vt:lpstr>
      <vt:lpstr>PKM PANDAUKE</vt:lpstr>
      <vt:lpstr>PKM TAMBAYOLI</vt:lpstr>
      <vt:lpstr>PKM PANCAMKM</vt:lpstr>
      <vt:lpstr>PKM LEE </vt:lpstr>
      <vt:lpstr>PKM TOMATA</vt:lpstr>
      <vt:lpstr>PKM BETELEME</vt:lpstr>
      <vt:lpstr>PKM KOLONODALE</vt:lpstr>
      <vt:lpstr>PKM MOLINO</vt:lpstr>
      <vt:lpstr>PKM ANUNTOLUWU</vt:lpstr>
      <vt:lpstr>PKM baturube</vt:lpstr>
      <vt:lpstr>RSUD</vt:lpstr>
      <vt:lpstr>PU &amp; PERHUB</vt:lpstr>
      <vt:lpstr>BAPPEDA (2)</vt:lpstr>
      <vt:lpstr>DUKCAPIL</vt:lpstr>
      <vt:lpstr>KPMPPD</vt:lpstr>
      <vt:lpstr>KESBANGPOL</vt:lpstr>
      <vt:lpstr>BAG. UMUM</vt:lpstr>
      <vt:lpstr>BAG.ADPUM</vt:lpstr>
      <vt:lpstr>BAG.KESRA</vt:lpstr>
      <vt:lpstr>BAG.PEMB</vt:lpstr>
      <vt:lpstr>BAG.HUKUM</vt:lpstr>
      <vt:lpstr>BAG.KEPEG</vt:lpstr>
      <vt:lpstr>SEKWAN</vt:lpstr>
      <vt:lpstr>DPPKAD</vt:lpstr>
      <vt:lpstr>INSPEKTOR</vt:lpstr>
      <vt:lpstr>Izin</vt:lpstr>
      <vt:lpstr>PETASIA</vt:lpstr>
      <vt:lpstr>PETIR</vt:lpstr>
      <vt:lpstr>PETBAR</vt:lpstr>
      <vt:lpstr>LEMBO</vt:lpstr>
      <vt:lpstr>LEMBO RAYA</vt:lpstr>
      <vt:lpstr>MORTAS</vt:lpstr>
      <vt:lpstr>MORUT</vt:lpstr>
      <vt:lpstr>SOYO JAYA</vt:lpstr>
      <vt:lpstr>BUNGKUT</vt:lpstr>
      <vt:lpstr>MAMOSALATO</vt:lpstr>
      <vt:lpstr>PERTANIAN</vt:lpstr>
      <vt:lpstr>PERTAMBANGAN</vt:lpstr>
      <vt:lpstr>DUKCAPIL!Print_Area</vt:lpstr>
      <vt:lpstr>Kesehatan!Print_Area</vt:lpstr>
      <vt:lpstr>KPMPPD!Print_Area</vt:lpstr>
      <vt:lpstr>MAMOSALATO!Print_Area</vt:lpstr>
      <vt:lpstr>MORTAS!Print_Area</vt:lpstr>
      <vt:lpstr>MORUT!Print_Area</vt:lpstr>
      <vt:lpstr>Pendidikan!Print_Area</vt:lpstr>
      <vt:lpstr>PERTANIAN!Print_Area</vt:lpstr>
      <vt:lpstr>PETASIA!Print_Area</vt:lpstr>
      <vt:lpstr>PETBAR!Print_Area</vt:lpstr>
      <vt:lpstr>'PKM ANUNTOLUWU'!Print_Area</vt:lpstr>
      <vt:lpstr>'PKM baturube'!Print_Area</vt:lpstr>
      <vt:lpstr>'PKM BETELEME'!Print_Area</vt:lpstr>
      <vt:lpstr>'PKM KOLONODALE'!Print_Area</vt:lpstr>
      <vt:lpstr>'PKM LEE '!Print_Area</vt:lpstr>
      <vt:lpstr>'PKM MAYUMBA'!Print_Area</vt:lpstr>
      <vt:lpstr>'PKM MOLINO'!Print_Area</vt:lpstr>
      <vt:lpstr>'PKM PANCAMKM'!Print_Area</vt:lpstr>
      <vt:lpstr>'PKM PANDAUKE'!Print_Area</vt:lpstr>
      <vt:lpstr>'PKM PETUMBEA'!Print_Area</vt:lpstr>
      <vt:lpstr>'PKM TAMBAYOLI'!Print_Area</vt:lpstr>
      <vt:lpstr>'PKM TOMATA'!Print_Area</vt:lpstr>
      <vt:lpstr>'PU &amp; PERHUB'!Print_Area</vt:lpstr>
      <vt:lpstr>RSUD!Print_Area</vt:lpstr>
      <vt:lpstr>SEKWAN!Print_Area</vt:lpstr>
      <vt:lpstr>'BAG. UMUM'!Print_Titles</vt:lpstr>
      <vt:lpstr>BAG.ADPUM!Print_Titles</vt:lpstr>
      <vt:lpstr>BAG.HUKUM!Print_Titles</vt:lpstr>
      <vt:lpstr>BAG.KEPEG!Print_Titles</vt:lpstr>
      <vt:lpstr>BAG.KESRA!Print_Titles</vt:lpstr>
      <vt:lpstr>BAG.PEMB!Print_Titles</vt:lpstr>
      <vt:lpstr>'BAPPEDA (2)'!Print_Titles</vt:lpstr>
      <vt:lpstr>BUNGKUT!Print_Titles</vt:lpstr>
      <vt:lpstr>DPPKAD!Print_Titles</vt:lpstr>
      <vt:lpstr>DUKCAPIL!Print_Titles</vt:lpstr>
      <vt:lpstr>INSPEKTOR!Print_Titles</vt:lpstr>
      <vt:lpstr>Izin!Print_Titles</vt:lpstr>
      <vt:lpstr>KESBANGPOL!Print_Titles</vt:lpstr>
      <vt:lpstr>Kesehatan!Print_Titles</vt:lpstr>
      <vt:lpstr>KPMPPD!Print_Titles</vt:lpstr>
      <vt:lpstr>LEMBO!Print_Titles</vt:lpstr>
      <vt:lpstr>'LEMBO RAYA'!Print_Titles</vt:lpstr>
      <vt:lpstr>MAMOSALATO!Print_Titles</vt:lpstr>
      <vt:lpstr>MORTAS!Print_Titles</vt:lpstr>
      <vt:lpstr>MORUT!Print_Titles</vt:lpstr>
      <vt:lpstr>Pendidikan!Print_Titles</vt:lpstr>
      <vt:lpstr>PERTAMBANGAN!Print_Titles</vt:lpstr>
      <vt:lpstr>PERTANIAN!Print_Titles</vt:lpstr>
      <vt:lpstr>PETASIA!Print_Titles</vt:lpstr>
      <vt:lpstr>PETBAR!Print_Titles</vt:lpstr>
      <vt:lpstr>PETIR!Print_Titles</vt:lpstr>
      <vt:lpstr>'PKM ANUNTOLUWU'!Print_Titles</vt:lpstr>
      <vt:lpstr>'PKM baturube'!Print_Titles</vt:lpstr>
      <vt:lpstr>'PKM BETELEME'!Print_Titles</vt:lpstr>
      <vt:lpstr>'PKM KOLONODALE'!Print_Titles</vt:lpstr>
      <vt:lpstr>'PKM LEE '!Print_Titles</vt:lpstr>
      <vt:lpstr>'PKM MAYUMBA'!Print_Titles</vt:lpstr>
      <vt:lpstr>'PKM MOLINO'!Print_Titles</vt:lpstr>
      <vt:lpstr>'PKM PANCAMKM'!Print_Titles</vt:lpstr>
      <vt:lpstr>'PKM PANDAUKE'!Print_Titles</vt:lpstr>
      <vt:lpstr>'PKM PETUMBEA'!Print_Titles</vt:lpstr>
      <vt:lpstr>'PKM TAMBAYOLI'!Print_Titles</vt:lpstr>
      <vt:lpstr>'PKM TOMATA'!Print_Titles</vt:lpstr>
      <vt:lpstr>'PU &amp; PERHUB'!Print_Titles</vt:lpstr>
      <vt:lpstr>RSUD!Print_Titles</vt:lpstr>
      <vt:lpstr>SEKWAN!Print_Titles</vt:lpstr>
      <vt:lpstr>'SOYO JAYA'!Print_Titles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2016-01-19T02:35:42Z</cp:lastPrinted>
  <dcterms:created xsi:type="dcterms:W3CDTF">2015-05-15T03:54:43Z</dcterms:created>
  <dcterms:modified xsi:type="dcterms:W3CDTF">2016-02-24T10:08:12Z</dcterms:modified>
</cp:coreProperties>
</file>